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B77BA8F7-E596-4026-B6E6-DE176B58807B}"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<sst xmlns="http://schemas.openxmlformats.org/spreadsheetml/2006/main" count="180" uniqueCount="110">
  <si>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</si>
  <si>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</si>
  <si>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</si>
  <si>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</si>
  <si>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</si>
  <si>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</si>
  <si>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</si>
  <si>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</si>
  <si>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</si>
  <si>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</si>
  <si>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</si>
  <si>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</si>
  <si>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</si>
  <si>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</si>
  <si>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</si>
  <si>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</si>
  <si>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</si>
  <si>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</si>
  <si>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</si>
  <si>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</si>
  <si>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</si>
  <si>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</si>
  <si>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</si>
  <si>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</si>
  <si>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</si>
  <si>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</si>
  <si>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</si>
  <si>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</si>
  <si>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</si>
  <si>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</si>
  <si>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</si>
  <si>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</si>
  <si>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</si>
  <si>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</si>
  <si>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</si>
  <si>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</si>
  <si>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</si>
  <si>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</si>
  <si>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</si>
  <si>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</si>
  <si>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</si>
  <si>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</si>
  <si>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</si>
  <si>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</si>
  <si>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</si>
  <si>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</si>
  <si>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</si>
  <si>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</si>
  <si>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</si>
  <si>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</si>
  <si>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</si>
  <si>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</si>
  <si>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</si>
  <si>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</si>
  <si>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</si>
  <si>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</si>
  <si>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</si>
  <si>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</si>
  <si>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</si>
  <si>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</si>
  <si>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</si>
  <si>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</si>
  <si>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</si>
  <si>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</si>
  <si>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</si>
  <si>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</si>
  <si>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</si>
  <si>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</si>
  <si>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</si>
  <si>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</si>
  <si>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</si>
  <si>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</si>
  <si>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</si>
  <si>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</si>
  <si>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</si>
  <si>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</si>
  <si>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</si>
  <si>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</si>
  <si>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</si>
  <si>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</si>
  <si>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</si>
  <si>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</si>
  <si>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</si>
  <si>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</si>
  <si>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</si>
  <si>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</si>
  <si>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</si>
  <si>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</si>
  <si>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</si>
  <si>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</si>
  <si>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</si>
  <si>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</si>
  <si>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სსიპ-ნინოწმინდის მუნიციპალიტეტის სოფელ ყაურმის საჯარო სკოლა</t>
  </si>
  <si>
    <t>სკოლაში წაყვანა</t>
  </si>
  <si>
    <t>სოფელ ყაურმიდან -სოფელ ეშტიის N2 საჯარო სკოლაში</t>
  </si>
  <si>
    <t>სკოლიდან წამოყვანა</t>
  </si>
  <si>
    <t>სსიპ-ნინოწმინდის მუნიციპალიტეტის სოფელ ჟდანოვის საჯარო სკოლა</t>
  </si>
  <si>
    <t>სამება - ჟდანოვის საჯარო სკოლა</t>
  </si>
  <si>
    <t>სსიპ-ნინოწმინდის მუნიციპალიტეტის სოფელ ეშტიის N2 საჯარო სკოლა</t>
  </si>
  <si>
    <t>ღაურმა - ეშტიის N2 საჯარო სკოლა</t>
  </si>
  <si>
    <t>სსიპ-ნინოწმინდის მუნიციპალიტეტის სოფელ ორლოვკის  საჯარო სკოლა</t>
  </si>
  <si>
    <t>სპასოვკა - ორლოვკის  საჯარო სკოლა</t>
  </si>
  <si>
    <t>სსიპ-ნინოწმინდის მუნიციპალიტეტის სოფელ გორელოვკის №3 საჯარო სკოლა</t>
  </si>
  <si>
    <t>ეფრემოვკა - გორელოვკის №3 საჯარო სკოლა</t>
  </si>
  <si>
    <t>სსიპ-ნინოწმინდის მუნიციპალიტეტის სოფელ ფოკის საჯარო სკოლა</t>
  </si>
  <si>
    <t>როდიონოვკა - ფოკის საჯარო სკოლა</t>
  </si>
  <si>
    <t>ვლადიმიროვკა – ფოკის საჯარო სკოლა</t>
  </si>
  <si>
    <t>სსიპ-ნინოწმინდის მუნიციპალიტეტის სოფელ  სოფელ გორელოვკის N1 საჯარო სკოლა</t>
  </si>
  <si>
    <t>ორლოვკა -  გორელოვკის N1 საჯარო სკოლა</t>
  </si>
  <si>
    <t>ეფრემოვკა-გორელოვკა N1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</si>
</sst>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7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20" fontId="5"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37" fontId="8" fillId="0" borderId="1" xfId="3" applyNumberFormat="1" applyFont="1" applyFill="1" applyBorder="1" applyAlignment="1" applyProtection="1">
      <alignment horizontal="center" vertical="center" wrapText="1"/>
      <protection locked="0"/>
    </xf>
    <xf numFmtId="2" fontId="8" fillId="0" borderId="1" xfId="3" applyNumberFormat="1" applyFont="1" applyFill="1" applyBorder="1" applyAlignment="1" applyProtection="1">
      <alignment horizontal="center" vertical="center"/>
      <protection locked="0"/>
    </xf>
    <xf numFmtId="0" fontId="17" fillId="0" borderId="1" xfId="0" applyFont="1" applyBorder="1" applyAlignment="1">
      <alignment vertical="center" wrapText="1"/>
    </xf>
    <xf numFmtId="37" fontId="8" fillId="0" borderId="1" xfId="3" applyNumberFormat="1" applyFont="1" applyBorder="1" applyAlignment="1" applyProtection="1">
      <alignment horizontal="center" vertical="center" wrapText="1"/>
      <protection locked="0"/>
    </xf>
  </cellXfs>
  <cellStyles count="4">
    <cellStyle name="Comma" xfId="3" builtinId="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22" name="TextBox 3521">
          <a:extLst>
            <a:ext uri="{FF2B5EF4-FFF2-40B4-BE49-F238E27FC236}">
              <a16:creationId xmlns:a16="http://schemas.microsoft.com/office/drawing/2014/main" id="{13BBBD93-0CE9-4D5E-94EB-3D3BF594D8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23" name="TextBox 3522">
          <a:extLst>
            <a:ext uri="{FF2B5EF4-FFF2-40B4-BE49-F238E27FC236}">
              <a16:creationId xmlns:a16="http://schemas.microsoft.com/office/drawing/2014/main" id="{9C198B5A-98D1-43C7-9D77-501873BB70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24" name="TextBox 3523">
          <a:extLst>
            <a:ext uri="{FF2B5EF4-FFF2-40B4-BE49-F238E27FC236}">
              <a16:creationId xmlns:a16="http://schemas.microsoft.com/office/drawing/2014/main" id="{F0D4479D-D389-4405-AB6D-FAD7CE6419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25" name="TextBox 3524">
          <a:extLst>
            <a:ext uri="{FF2B5EF4-FFF2-40B4-BE49-F238E27FC236}">
              <a16:creationId xmlns:a16="http://schemas.microsoft.com/office/drawing/2014/main" id="{6B240DBF-7E8D-4BD6-A207-CB2C0FD8A7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26" name="TextBox 3525">
          <a:extLst>
            <a:ext uri="{FF2B5EF4-FFF2-40B4-BE49-F238E27FC236}">
              <a16:creationId xmlns:a16="http://schemas.microsoft.com/office/drawing/2014/main" id="{4C3D071F-B518-43D3-A682-DAB9E542C0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27" name="TextBox 3526">
          <a:extLst>
            <a:ext uri="{FF2B5EF4-FFF2-40B4-BE49-F238E27FC236}">
              <a16:creationId xmlns:a16="http://schemas.microsoft.com/office/drawing/2014/main" id="{45E44751-2714-4DD0-9A97-5E737D31C9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28" name="TextBox 3527">
          <a:extLst>
            <a:ext uri="{FF2B5EF4-FFF2-40B4-BE49-F238E27FC236}">
              <a16:creationId xmlns:a16="http://schemas.microsoft.com/office/drawing/2014/main" id="{D25CB062-2F20-40EA-AC5F-95F439D1E5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29" name="TextBox 3528">
          <a:extLst>
            <a:ext uri="{FF2B5EF4-FFF2-40B4-BE49-F238E27FC236}">
              <a16:creationId xmlns:a16="http://schemas.microsoft.com/office/drawing/2014/main" id="{0CD777E5-D2D2-496A-918A-F32E114CDE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0" name="TextBox 3529">
          <a:extLst>
            <a:ext uri="{FF2B5EF4-FFF2-40B4-BE49-F238E27FC236}">
              <a16:creationId xmlns:a16="http://schemas.microsoft.com/office/drawing/2014/main" id="{9B9A1005-7696-4CA7-B501-5431A5D7D4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1" name="TextBox 3530">
          <a:extLst>
            <a:ext uri="{FF2B5EF4-FFF2-40B4-BE49-F238E27FC236}">
              <a16:creationId xmlns:a16="http://schemas.microsoft.com/office/drawing/2014/main" id="{4181D09D-D6CA-4464-9547-5CFAA951D3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2" name="TextBox 3531">
          <a:extLst>
            <a:ext uri="{FF2B5EF4-FFF2-40B4-BE49-F238E27FC236}">
              <a16:creationId xmlns:a16="http://schemas.microsoft.com/office/drawing/2014/main" id="{38CB58D0-CDCB-494C-A586-6F80CC3D55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3" name="TextBox 3532">
          <a:extLst>
            <a:ext uri="{FF2B5EF4-FFF2-40B4-BE49-F238E27FC236}">
              <a16:creationId xmlns:a16="http://schemas.microsoft.com/office/drawing/2014/main" id="{6B771209-B34C-4FEE-AED3-4B41DD6E44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4" name="TextBox 3533">
          <a:extLst>
            <a:ext uri="{FF2B5EF4-FFF2-40B4-BE49-F238E27FC236}">
              <a16:creationId xmlns:a16="http://schemas.microsoft.com/office/drawing/2014/main" id="{50E7AE44-6F75-456D-9984-4CC6ED0F7E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5" name="TextBox 3534">
          <a:extLst>
            <a:ext uri="{FF2B5EF4-FFF2-40B4-BE49-F238E27FC236}">
              <a16:creationId xmlns:a16="http://schemas.microsoft.com/office/drawing/2014/main" id="{6315D49B-9178-4AA7-A250-82B90AD128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6" name="TextBox 3535">
          <a:extLst>
            <a:ext uri="{FF2B5EF4-FFF2-40B4-BE49-F238E27FC236}">
              <a16:creationId xmlns:a16="http://schemas.microsoft.com/office/drawing/2014/main" id="{B2BCA69F-A5D6-457F-8197-32AB5857C9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7" name="TextBox 3536">
          <a:extLst>
            <a:ext uri="{FF2B5EF4-FFF2-40B4-BE49-F238E27FC236}">
              <a16:creationId xmlns:a16="http://schemas.microsoft.com/office/drawing/2014/main" id="{DFFB71D4-C268-4D05-BE08-40A7114315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8" name="TextBox 3537">
          <a:extLst>
            <a:ext uri="{FF2B5EF4-FFF2-40B4-BE49-F238E27FC236}">
              <a16:creationId xmlns:a16="http://schemas.microsoft.com/office/drawing/2014/main" id="{B901898A-E22E-4A4E-B99A-4B590EC38C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39" name="TextBox 3538">
          <a:extLst>
            <a:ext uri="{FF2B5EF4-FFF2-40B4-BE49-F238E27FC236}">
              <a16:creationId xmlns:a16="http://schemas.microsoft.com/office/drawing/2014/main" id="{3BF98087-F0DD-4D8B-8512-EB95A5ABC5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0" name="TextBox 3539">
          <a:extLst>
            <a:ext uri="{FF2B5EF4-FFF2-40B4-BE49-F238E27FC236}">
              <a16:creationId xmlns:a16="http://schemas.microsoft.com/office/drawing/2014/main" id="{98418833-675B-438F-A7EB-804FB397C4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1" name="TextBox 3540">
          <a:extLst>
            <a:ext uri="{FF2B5EF4-FFF2-40B4-BE49-F238E27FC236}">
              <a16:creationId xmlns:a16="http://schemas.microsoft.com/office/drawing/2014/main" id="{A86A2286-72BB-45B3-8D09-CDFFEA01B2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2" name="TextBox 3541">
          <a:extLst>
            <a:ext uri="{FF2B5EF4-FFF2-40B4-BE49-F238E27FC236}">
              <a16:creationId xmlns:a16="http://schemas.microsoft.com/office/drawing/2014/main" id="{6F88DAC2-ECDA-439C-93B7-C66320B445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3" name="TextBox 3542">
          <a:extLst>
            <a:ext uri="{FF2B5EF4-FFF2-40B4-BE49-F238E27FC236}">
              <a16:creationId xmlns:a16="http://schemas.microsoft.com/office/drawing/2014/main" id="{362FBC27-F76A-4A25-BCE0-8463514A7A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4" name="TextBox 3543">
          <a:extLst>
            <a:ext uri="{FF2B5EF4-FFF2-40B4-BE49-F238E27FC236}">
              <a16:creationId xmlns:a16="http://schemas.microsoft.com/office/drawing/2014/main" id="{B5F99C71-C877-4980-B486-3EEADE20BC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5" name="TextBox 3544">
          <a:extLst>
            <a:ext uri="{FF2B5EF4-FFF2-40B4-BE49-F238E27FC236}">
              <a16:creationId xmlns:a16="http://schemas.microsoft.com/office/drawing/2014/main" id="{C58E705C-C094-493E-9851-9BA4CEC64B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6" name="TextBox 3545">
          <a:extLst>
            <a:ext uri="{FF2B5EF4-FFF2-40B4-BE49-F238E27FC236}">
              <a16:creationId xmlns:a16="http://schemas.microsoft.com/office/drawing/2014/main" id="{A37189EE-CDC6-40DB-A17A-EA28CBEA40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7" name="TextBox 3546">
          <a:extLst>
            <a:ext uri="{FF2B5EF4-FFF2-40B4-BE49-F238E27FC236}">
              <a16:creationId xmlns:a16="http://schemas.microsoft.com/office/drawing/2014/main" id="{EA33B1CC-E7F5-44C9-A726-4D67B48CFC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8" name="TextBox 3547">
          <a:extLst>
            <a:ext uri="{FF2B5EF4-FFF2-40B4-BE49-F238E27FC236}">
              <a16:creationId xmlns:a16="http://schemas.microsoft.com/office/drawing/2014/main" id="{46BBBBB6-913E-45FC-B77D-D52DD83DE3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49" name="TextBox 3548">
          <a:extLst>
            <a:ext uri="{FF2B5EF4-FFF2-40B4-BE49-F238E27FC236}">
              <a16:creationId xmlns:a16="http://schemas.microsoft.com/office/drawing/2014/main" id="{35B80D2F-2A50-4215-9A11-1043AB3BE5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0" name="TextBox 3549">
          <a:extLst>
            <a:ext uri="{FF2B5EF4-FFF2-40B4-BE49-F238E27FC236}">
              <a16:creationId xmlns:a16="http://schemas.microsoft.com/office/drawing/2014/main" id="{948F5B0B-701F-4F2D-BE45-336F675520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1" name="TextBox 3550">
          <a:extLst>
            <a:ext uri="{FF2B5EF4-FFF2-40B4-BE49-F238E27FC236}">
              <a16:creationId xmlns:a16="http://schemas.microsoft.com/office/drawing/2014/main" id="{77F22BAF-78F3-46E0-9650-24A91FE1AE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2" name="TextBox 3551">
          <a:extLst>
            <a:ext uri="{FF2B5EF4-FFF2-40B4-BE49-F238E27FC236}">
              <a16:creationId xmlns:a16="http://schemas.microsoft.com/office/drawing/2014/main" id="{84046B99-03FB-4A8D-BE3E-9438F79EF8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3" name="TextBox 3552">
          <a:extLst>
            <a:ext uri="{FF2B5EF4-FFF2-40B4-BE49-F238E27FC236}">
              <a16:creationId xmlns:a16="http://schemas.microsoft.com/office/drawing/2014/main" id="{96ED2243-7E19-47F5-8840-5F823A4FB2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4" name="TextBox 3553">
          <a:extLst>
            <a:ext uri="{FF2B5EF4-FFF2-40B4-BE49-F238E27FC236}">
              <a16:creationId xmlns:a16="http://schemas.microsoft.com/office/drawing/2014/main" id="{7CCA4BE5-A5E5-4915-AC66-FAE5AF7902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5" name="TextBox 3554">
          <a:extLst>
            <a:ext uri="{FF2B5EF4-FFF2-40B4-BE49-F238E27FC236}">
              <a16:creationId xmlns:a16="http://schemas.microsoft.com/office/drawing/2014/main" id="{8DD8EE8C-A53F-4D4A-88BD-53691B9626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6" name="TextBox 3555">
          <a:extLst>
            <a:ext uri="{FF2B5EF4-FFF2-40B4-BE49-F238E27FC236}">
              <a16:creationId xmlns:a16="http://schemas.microsoft.com/office/drawing/2014/main" id="{5670A506-0BF8-4AB2-9685-4DA91CF976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7" name="TextBox 3556">
          <a:extLst>
            <a:ext uri="{FF2B5EF4-FFF2-40B4-BE49-F238E27FC236}">
              <a16:creationId xmlns:a16="http://schemas.microsoft.com/office/drawing/2014/main" id="{BFC9F152-8345-4398-A545-91AE9C21A0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8" name="TextBox 3557">
          <a:extLst>
            <a:ext uri="{FF2B5EF4-FFF2-40B4-BE49-F238E27FC236}">
              <a16:creationId xmlns:a16="http://schemas.microsoft.com/office/drawing/2014/main" id="{F930A6C9-DD68-4454-ABD4-BB4CC4B309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59" name="TextBox 3558">
          <a:extLst>
            <a:ext uri="{FF2B5EF4-FFF2-40B4-BE49-F238E27FC236}">
              <a16:creationId xmlns:a16="http://schemas.microsoft.com/office/drawing/2014/main" id="{DA5664FB-1091-4DBA-992B-12E82168DD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0" name="TextBox 3559">
          <a:extLst>
            <a:ext uri="{FF2B5EF4-FFF2-40B4-BE49-F238E27FC236}">
              <a16:creationId xmlns:a16="http://schemas.microsoft.com/office/drawing/2014/main" id="{3A5C0590-19C4-4C25-B0E3-310CA7ADA2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1" name="TextBox 3560">
          <a:extLst>
            <a:ext uri="{FF2B5EF4-FFF2-40B4-BE49-F238E27FC236}">
              <a16:creationId xmlns:a16="http://schemas.microsoft.com/office/drawing/2014/main" id="{271A72BA-A164-4519-B3E2-FDF5DD8D52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2" name="TextBox 3561">
          <a:extLst>
            <a:ext uri="{FF2B5EF4-FFF2-40B4-BE49-F238E27FC236}">
              <a16:creationId xmlns:a16="http://schemas.microsoft.com/office/drawing/2014/main" id="{0519D6D0-6CE6-4F18-A1E7-A1B316AE73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3" name="TextBox 3562">
          <a:extLst>
            <a:ext uri="{FF2B5EF4-FFF2-40B4-BE49-F238E27FC236}">
              <a16:creationId xmlns:a16="http://schemas.microsoft.com/office/drawing/2014/main" id="{C95C73A9-1D2A-4AC9-999F-23A3239B25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4" name="TextBox 3563">
          <a:extLst>
            <a:ext uri="{FF2B5EF4-FFF2-40B4-BE49-F238E27FC236}">
              <a16:creationId xmlns:a16="http://schemas.microsoft.com/office/drawing/2014/main" id="{05886EC9-8D1D-4269-A652-4B6BF65618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5" name="TextBox 3564">
          <a:extLst>
            <a:ext uri="{FF2B5EF4-FFF2-40B4-BE49-F238E27FC236}">
              <a16:creationId xmlns:a16="http://schemas.microsoft.com/office/drawing/2014/main" id="{E9827766-5AD4-445A-A28E-3A8D5C0C01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6" name="TextBox 3565">
          <a:extLst>
            <a:ext uri="{FF2B5EF4-FFF2-40B4-BE49-F238E27FC236}">
              <a16:creationId xmlns:a16="http://schemas.microsoft.com/office/drawing/2014/main" id="{41A53EAE-150B-48DA-9A32-7622B06F12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7" name="TextBox 3566">
          <a:extLst>
            <a:ext uri="{FF2B5EF4-FFF2-40B4-BE49-F238E27FC236}">
              <a16:creationId xmlns:a16="http://schemas.microsoft.com/office/drawing/2014/main" id="{66BB8894-8490-4CE5-AE57-ADBEC29073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8" name="TextBox 3567">
          <a:extLst>
            <a:ext uri="{FF2B5EF4-FFF2-40B4-BE49-F238E27FC236}">
              <a16:creationId xmlns:a16="http://schemas.microsoft.com/office/drawing/2014/main" id="{CBCB7E88-B7FD-4594-9C46-CC0D36D603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69" name="TextBox 3568">
          <a:extLst>
            <a:ext uri="{FF2B5EF4-FFF2-40B4-BE49-F238E27FC236}">
              <a16:creationId xmlns:a16="http://schemas.microsoft.com/office/drawing/2014/main" id="{0EA15B87-8FFF-4BC6-966D-B47E9599BD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0" name="TextBox 3569">
          <a:extLst>
            <a:ext uri="{FF2B5EF4-FFF2-40B4-BE49-F238E27FC236}">
              <a16:creationId xmlns:a16="http://schemas.microsoft.com/office/drawing/2014/main" id="{0C503855-1568-45D6-8BB0-8FD6834ACD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1" name="TextBox 3570">
          <a:extLst>
            <a:ext uri="{FF2B5EF4-FFF2-40B4-BE49-F238E27FC236}">
              <a16:creationId xmlns:a16="http://schemas.microsoft.com/office/drawing/2014/main" id="{23DBF774-073B-4789-BBBF-C8401BBDC8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2" name="TextBox 3571">
          <a:extLst>
            <a:ext uri="{FF2B5EF4-FFF2-40B4-BE49-F238E27FC236}">
              <a16:creationId xmlns:a16="http://schemas.microsoft.com/office/drawing/2014/main" id="{8ABF5EEE-E7AF-42CD-BAE0-22917D497A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3" name="TextBox 3572">
          <a:extLst>
            <a:ext uri="{FF2B5EF4-FFF2-40B4-BE49-F238E27FC236}">
              <a16:creationId xmlns:a16="http://schemas.microsoft.com/office/drawing/2014/main" id="{C524918C-718C-41BB-BEBC-F5736272EC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4" name="TextBox 3573">
          <a:extLst>
            <a:ext uri="{FF2B5EF4-FFF2-40B4-BE49-F238E27FC236}">
              <a16:creationId xmlns:a16="http://schemas.microsoft.com/office/drawing/2014/main" id="{059FD07D-E0A7-4A1C-9EBA-DD8666CB05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5" name="TextBox 3574">
          <a:extLst>
            <a:ext uri="{FF2B5EF4-FFF2-40B4-BE49-F238E27FC236}">
              <a16:creationId xmlns:a16="http://schemas.microsoft.com/office/drawing/2014/main" id="{83B9BACC-CCBE-402F-B119-41CD38175B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6" name="TextBox 3575">
          <a:extLst>
            <a:ext uri="{FF2B5EF4-FFF2-40B4-BE49-F238E27FC236}">
              <a16:creationId xmlns:a16="http://schemas.microsoft.com/office/drawing/2014/main" id="{4D6147F9-F141-4786-9379-A7B38AA408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7" name="TextBox 3576">
          <a:extLst>
            <a:ext uri="{FF2B5EF4-FFF2-40B4-BE49-F238E27FC236}">
              <a16:creationId xmlns:a16="http://schemas.microsoft.com/office/drawing/2014/main" id="{4BDA5134-9E84-4573-97CC-128F2810CE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8" name="TextBox 3577">
          <a:extLst>
            <a:ext uri="{FF2B5EF4-FFF2-40B4-BE49-F238E27FC236}">
              <a16:creationId xmlns:a16="http://schemas.microsoft.com/office/drawing/2014/main" id="{D6349326-C7A8-4EC7-9082-E4A9DB5E23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79" name="TextBox 3578">
          <a:extLst>
            <a:ext uri="{FF2B5EF4-FFF2-40B4-BE49-F238E27FC236}">
              <a16:creationId xmlns:a16="http://schemas.microsoft.com/office/drawing/2014/main" id="{F384FC07-8C17-476D-A73A-E1186B1B9F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0" name="TextBox 3579">
          <a:extLst>
            <a:ext uri="{FF2B5EF4-FFF2-40B4-BE49-F238E27FC236}">
              <a16:creationId xmlns:a16="http://schemas.microsoft.com/office/drawing/2014/main" id="{85989D83-5FD7-4427-BD41-0D02BEBAEE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1" name="TextBox 3580">
          <a:extLst>
            <a:ext uri="{FF2B5EF4-FFF2-40B4-BE49-F238E27FC236}">
              <a16:creationId xmlns:a16="http://schemas.microsoft.com/office/drawing/2014/main" id="{26467887-BD98-4CB0-AFE4-E5D85C728E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2" name="TextBox 3581">
          <a:extLst>
            <a:ext uri="{FF2B5EF4-FFF2-40B4-BE49-F238E27FC236}">
              <a16:creationId xmlns:a16="http://schemas.microsoft.com/office/drawing/2014/main" id="{881198FF-A63B-44D1-9883-319C5B14DA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3" name="TextBox 3582">
          <a:extLst>
            <a:ext uri="{FF2B5EF4-FFF2-40B4-BE49-F238E27FC236}">
              <a16:creationId xmlns:a16="http://schemas.microsoft.com/office/drawing/2014/main" id="{7C6F21BC-62F0-4FF6-A00A-9F8FEE308B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4" name="TextBox 3583">
          <a:extLst>
            <a:ext uri="{FF2B5EF4-FFF2-40B4-BE49-F238E27FC236}">
              <a16:creationId xmlns:a16="http://schemas.microsoft.com/office/drawing/2014/main" id="{FC297651-8EA5-4D54-A79B-D68E6B139E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5" name="TextBox 3584">
          <a:extLst>
            <a:ext uri="{FF2B5EF4-FFF2-40B4-BE49-F238E27FC236}">
              <a16:creationId xmlns:a16="http://schemas.microsoft.com/office/drawing/2014/main" id="{AEDDFA96-FB37-43B2-A5C7-0644A77599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6" name="TextBox 3585">
          <a:extLst>
            <a:ext uri="{FF2B5EF4-FFF2-40B4-BE49-F238E27FC236}">
              <a16:creationId xmlns:a16="http://schemas.microsoft.com/office/drawing/2014/main" id="{540FA8EA-10B4-4C10-965C-31089D0213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7" name="TextBox 3586">
          <a:extLst>
            <a:ext uri="{FF2B5EF4-FFF2-40B4-BE49-F238E27FC236}">
              <a16:creationId xmlns:a16="http://schemas.microsoft.com/office/drawing/2014/main" id="{B3B188C3-1FD4-4875-8E09-144A443D85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8" name="TextBox 3587">
          <a:extLst>
            <a:ext uri="{FF2B5EF4-FFF2-40B4-BE49-F238E27FC236}">
              <a16:creationId xmlns:a16="http://schemas.microsoft.com/office/drawing/2014/main" id="{C48A1E68-263E-48DA-ABDA-3FF1124C39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89" name="TextBox 3588">
          <a:extLst>
            <a:ext uri="{FF2B5EF4-FFF2-40B4-BE49-F238E27FC236}">
              <a16:creationId xmlns:a16="http://schemas.microsoft.com/office/drawing/2014/main" id="{60CB4B2D-A0B0-4887-96F2-0759048AA5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0" name="TextBox 3589">
          <a:extLst>
            <a:ext uri="{FF2B5EF4-FFF2-40B4-BE49-F238E27FC236}">
              <a16:creationId xmlns:a16="http://schemas.microsoft.com/office/drawing/2014/main" id="{AEA3DC2F-5099-4F5C-A088-B557DBADBB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1" name="TextBox 3590">
          <a:extLst>
            <a:ext uri="{FF2B5EF4-FFF2-40B4-BE49-F238E27FC236}">
              <a16:creationId xmlns:a16="http://schemas.microsoft.com/office/drawing/2014/main" id="{104D65A3-34D0-4855-B7F5-23899748DE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2" name="TextBox 3591">
          <a:extLst>
            <a:ext uri="{FF2B5EF4-FFF2-40B4-BE49-F238E27FC236}">
              <a16:creationId xmlns:a16="http://schemas.microsoft.com/office/drawing/2014/main" id="{E8187777-396D-43E1-AEE1-389FFCF0E7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3" name="TextBox 3592">
          <a:extLst>
            <a:ext uri="{FF2B5EF4-FFF2-40B4-BE49-F238E27FC236}">
              <a16:creationId xmlns:a16="http://schemas.microsoft.com/office/drawing/2014/main" id="{87B21E19-DE42-4994-8052-16FB1DE46D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4" name="TextBox 3593">
          <a:extLst>
            <a:ext uri="{FF2B5EF4-FFF2-40B4-BE49-F238E27FC236}">
              <a16:creationId xmlns:a16="http://schemas.microsoft.com/office/drawing/2014/main" id="{16BC57A1-5695-4D3A-8540-4C4F6B5F61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5" name="TextBox 3594">
          <a:extLst>
            <a:ext uri="{FF2B5EF4-FFF2-40B4-BE49-F238E27FC236}">
              <a16:creationId xmlns:a16="http://schemas.microsoft.com/office/drawing/2014/main" id="{30C328B7-BC65-4A91-8546-F9FB273E28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6" name="TextBox 3595">
          <a:extLst>
            <a:ext uri="{FF2B5EF4-FFF2-40B4-BE49-F238E27FC236}">
              <a16:creationId xmlns:a16="http://schemas.microsoft.com/office/drawing/2014/main" id="{000C1BFB-13B1-419D-B324-9FE5634449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7" name="TextBox 3596">
          <a:extLst>
            <a:ext uri="{FF2B5EF4-FFF2-40B4-BE49-F238E27FC236}">
              <a16:creationId xmlns:a16="http://schemas.microsoft.com/office/drawing/2014/main" id="{E4292FA0-52EF-4281-8A49-13B63A7CC5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8" name="TextBox 3597">
          <a:extLst>
            <a:ext uri="{FF2B5EF4-FFF2-40B4-BE49-F238E27FC236}">
              <a16:creationId xmlns:a16="http://schemas.microsoft.com/office/drawing/2014/main" id="{5D004602-9037-43A4-ADF1-677F02A574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599" name="TextBox 3598">
          <a:extLst>
            <a:ext uri="{FF2B5EF4-FFF2-40B4-BE49-F238E27FC236}">
              <a16:creationId xmlns:a16="http://schemas.microsoft.com/office/drawing/2014/main" id="{8001F785-B92F-47F8-8DE4-058499AF07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0" name="TextBox 3599">
          <a:extLst>
            <a:ext uri="{FF2B5EF4-FFF2-40B4-BE49-F238E27FC236}">
              <a16:creationId xmlns:a16="http://schemas.microsoft.com/office/drawing/2014/main" id="{3A3B87D0-70F4-4613-A0EF-F6A0D2C752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1" name="TextBox 3600">
          <a:extLst>
            <a:ext uri="{FF2B5EF4-FFF2-40B4-BE49-F238E27FC236}">
              <a16:creationId xmlns:a16="http://schemas.microsoft.com/office/drawing/2014/main" id="{CAF4D063-10BA-4CF1-9A68-2311FF02EA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2" name="TextBox 3601">
          <a:extLst>
            <a:ext uri="{FF2B5EF4-FFF2-40B4-BE49-F238E27FC236}">
              <a16:creationId xmlns:a16="http://schemas.microsoft.com/office/drawing/2014/main" id="{CB3F4737-6E16-408D-A3BC-FD3118B845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3" name="TextBox 3602">
          <a:extLst>
            <a:ext uri="{FF2B5EF4-FFF2-40B4-BE49-F238E27FC236}">
              <a16:creationId xmlns:a16="http://schemas.microsoft.com/office/drawing/2014/main" id="{840613A0-AF37-4ED7-9502-0D2C29F06F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4" name="TextBox 3603">
          <a:extLst>
            <a:ext uri="{FF2B5EF4-FFF2-40B4-BE49-F238E27FC236}">
              <a16:creationId xmlns:a16="http://schemas.microsoft.com/office/drawing/2014/main" id="{B806F686-D055-4F61-8D90-0883462A0E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5" name="TextBox 3604">
          <a:extLst>
            <a:ext uri="{FF2B5EF4-FFF2-40B4-BE49-F238E27FC236}">
              <a16:creationId xmlns:a16="http://schemas.microsoft.com/office/drawing/2014/main" id="{CCE9F309-394B-49B0-B612-EFC98CCE59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6" name="TextBox 3605">
          <a:extLst>
            <a:ext uri="{FF2B5EF4-FFF2-40B4-BE49-F238E27FC236}">
              <a16:creationId xmlns:a16="http://schemas.microsoft.com/office/drawing/2014/main" id="{C95F034D-AE2D-4F7B-92D8-B1D97EF348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7" name="TextBox 3606">
          <a:extLst>
            <a:ext uri="{FF2B5EF4-FFF2-40B4-BE49-F238E27FC236}">
              <a16:creationId xmlns:a16="http://schemas.microsoft.com/office/drawing/2014/main" id="{5ABDB6B5-6466-40C3-8362-6C13E69488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8" name="TextBox 3607">
          <a:extLst>
            <a:ext uri="{FF2B5EF4-FFF2-40B4-BE49-F238E27FC236}">
              <a16:creationId xmlns:a16="http://schemas.microsoft.com/office/drawing/2014/main" id="{B188779D-9F97-485A-9307-B7F7A85D16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09" name="TextBox 3608">
          <a:extLst>
            <a:ext uri="{FF2B5EF4-FFF2-40B4-BE49-F238E27FC236}">
              <a16:creationId xmlns:a16="http://schemas.microsoft.com/office/drawing/2014/main" id="{00D5878C-119E-4299-916B-16B39E8BDE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0" name="TextBox 3609">
          <a:extLst>
            <a:ext uri="{FF2B5EF4-FFF2-40B4-BE49-F238E27FC236}">
              <a16:creationId xmlns:a16="http://schemas.microsoft.com/office/drawing/2014/main" id="{03A31318-C5A1-4702-8E85-9679B1900D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1" name="TextBox 3610">
          <a:extLst>
            <a:ext uri="{FF2B5EF4-FFF2-40B4-BE49-F238E27FC236}">
              <a16:creationId xmlns:a16="http://schemas.microsoft.com/office/drawing/2014/main" id="{04CA5886-8C94-454B-BD0E-1CAD588CBA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2" name="TextBox 3611">
          <a:extLst>
            <a:ext uri="{FF2B5EF4-FFF2-40B4-BE49-F238E27FC236}">
              <a16:creationId xmlns:a16="http://schemas.microsoft.com/office/drawing/2014/main" id="{F356F3F2-1B73-47C4-9EAB-EF0B257286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3" name="TextBox 3612">
          <a:extLst>
            <a:ext uri="{FF2B5EF4-FFF2-40B4-BE49-F238E27FC236}">
              <a16:creationId xmlns:a16="http://schemas.microsoft.com/office/drawing/2014/main" id="{9072A694-9398-4CFC-900F-F104747387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4" name="TextBox 3613">
          <a:extLst>
            <a:ext uri="{FF2B5EF4-FFF2-40B4-BE49-F238E27FC236}">
              <a16:creationId xmlns:a16="http://schemas.microsoft.com/office/drawing/2014/main" id="{8B3436CE-C65B-4E47-97AC-082EBA37E2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5" name="TextBox 3614">
          <a:extLst>
            <a:ext uri="{FF2B5EF4-FFF2-40B4-BE49-F238E27FC236}">
              <a16:creationId xmlns:a16="http://schemas.microsoft.com/office/drawing/2014/main" id="{69844687-13BB-486C-BD55-F0CA31DEDB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6" name="TextBox 3615">
          <a:extLst>
            <a:ext uri="{FF2B5EF4-FFF2-40B4-BE49-F238E27FC236}">
              <a16:creationId xmlns:a16="http://schemas.microsoft.com/office/drawing/2014/main" id="{001915E0-4F10-41F9-BC8F-BAEE525445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7" name="TextBox 3616">
          <a:extLst>
            <a:ext uri="{FF2B5EF4-FFF2-40B4-BE49-F238E27FC236}">
              <a16:creationId xmlns:a16="http://schemas.microsoft.com/office/drawing/2014/main" id="{FD9B4E3F-370B-4B8A-BCD4-2E3CEA4E57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8" name="TextBox 3617">
          <a:extLst>
            <a:ext uri="{FF2B5EF4-FFF2-40B4-BE49-F238E27FC236}">
              <a16:creationId xmlns:a16="http://schemas.microsoft.com/office/drawing/2014/main" id="{C521CA02-07C8-4204-BB92-4EF6E79336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19" name="TextBox 3618">
          <a:extLst>
            <a:ext uri="{FF2B5EF4-FFF2-40B4-BE49-F238E27FC236}">
              <a16:creationId xmlns:a16="http://schemas.microsoft.com/office/drawing/2014/main" id="{5E6B5738-4263-4203-A42B-D922AA5A44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0" name="TextBox 3619">
          <a:extLst>
            <a:ext uri="{FF2B5EF4-FFF2-40B4-BE49-F238E27FC236}">
              <a16:creationId xmlns:a16="http://schemas.microsoft.com/office/drawing/2014/main" id="{F4BA2FB2-86F9-4AB5-BB1E-FEDA6060BF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1" name="TextBox 3620">
          <a:extLst>
            <a:ext uri="{FF2B5EF4-FFF2-40B4-BE49-F238E27FC236}">
              <a16:creationId xmlns:a16="http://schemas.microsoft.com/office/drawing/2014/main" id="{1B47F5D2-5894-478A-AB5C-FE1E423F5A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2" name="TextBox 3621">
          <a:extLst>
            <a:ext uri="{FF2B5EF4-FFF2-40B4-BE49-F238E27FC236}">
              <a16:creationId xmlns:a16="http://schemas.microsoft.com/office/drawing/2014/main" id="{E1E8E28B-735E-4968-9297-43BBC85FF8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3" name="TextBox 3622">
          <a:extLst>
            <a:ext uri="{FF2B5EF4-FFF2-40B4-BE49-F238E27FC236}">
              <a16:creationId xmlns:a16="http://schemas.microsoft.com/office/drawing/2014/main" id="{6973BA1A-A00D-4AD3-9927-39A39C109A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4" name="TextBox 3623">
          <a:extLst>
            <a:ext uri="{FF2B5EF4-FFF2-40B4-BE49-F238E27FC236}">
              <a16:creationId xmlns:a16="http://schemas.microsoft.com/office/drawing/2014/main" id="{6C3032B0-12E6-47D8-91FE-BAA101998E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5" name="TextBox 3624">
          <a:extLst>
            <a:ext uri="{FF2B5EF4-FFF2-40B4-BE49-F238E27FC236}">
              <a16:creationId xmlns:a16="http://schemas.microsoft.com/office/drawing/2014/main" id="{E269B10A-6FDC-4ECF-BF58-95040D39E2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6" name="TextBox 3625">
          <a:extLst>
            <a:ext uri="{FF2B5EF4-FFF2-40B4-BE49-F238E27FC236}">
              <a16:creationId xmlns:a16="http://schemas.microsoft.com/office/drawing/2014/main" id="{4D43D2DB-4A2A-441A-A837-C10D5B58D8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7" name="TextBox 3626">
          <a:extLst>
            <a:ext uri="{FF2B5EF4-FFF2-40B4-BE49-F238E27FC236}">
              <a16:creationId xmlns:a16="http://schemas.microsoft.com/office/drawing/2014/main" id="{09462DE3-8FCA-43DD-A406-6BDDD232C6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8" name="TextBox 3627">
          <a:extLst>
            <a:ext uri="{FF2B5EF4-FFF2-40B4-BE49-F238E27FC236}">
              <a16:creationId xmlns:a16="http://schemas.microsoft.com/office/drawing/2014/main" id="{4315863C-57F3-4B6D-A3FE-8858C59EDC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29" name="TextBox 3628">
          <a:extLst>
            <a:ext uri="{FF2B5EF4-FFF2-40B4-BE49-F238E27FC236}">
              <a16:creationId xmlns:a16="http://schemas.microsoft.com/office/drawing/2014/main" id="{8A78DCF9-8F01-4DAC-88E0-2A2197A139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0" name="TextBox 3629">
          <a:extLst>
            <a:ext uri="{FF2B5EF4-FFF2-40B4-BE49-F238E27FC236}">
              <a16:creationId xmlns:a16="http://schemas.microsoft.com/office/drawing/2014/main" id="{562167EB-581F-462C-B9C0-DD844AD8CB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1" name="TextBox 3630">
          <a:extLst>
            <a:ext uri="{FF2B5EF4-FFF2-40B4-BE49-F238E27FC236}">
              <a16:creationId xmlns:a16="http://schemas.microsoft.com/office/drawing/2014/main" id="{8D11F552-BB4A-4071-85D6-D7F075B4B1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2" name="TextBox 3631">
          <a:extLst>
            <a:ext uri="{FF2B5EF4-FFF2-40B4-BE49-F238E27FC236}">
              <a16:creationId xmlns:a16="http://schemas.microsoft.com/office/drawing/2014/main" id="{252822E5-C255-41B5-9A69-BD3F66056E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3" name="TextBox 3632">
          <a:extLst>
            <a:ext uri="{FF2B5EF4-FFF2-40B4-BE49-F238E27FC236}">
              <a16:creationId xmlns:a16="http://schemas.microsoft.com/office/drawing/2014/main" id="{2CCEA5C8-4CC2-40C8-B88C-600AFB71B8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4" name="TextBox 3633">
          <a:extLst>
            <a:ext uri="{FF2B5EF4-FFF2-40B4-BE49-F238E27FC236}">
              <a16:creationId xmlns:a16="http://schemas.microsoft.com/office/drawing/2014/main" id="{F0342F20-A6EB-45B9-A594-2F646BD404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5" name="TextBox 3634">
          <a:extLst>
            <a:ext uri="{FF2B5EF4-FFF2-40B4-BE49-F238E27FC236}">
              <a16:creationId xmlns:a16="http://schemas.microsoft.com/office/drawing/2014/main" id="{CF5CC009-EE72-4E3B-B490-3A53718E28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6" name="TextBox 3635">
          <a:extLst>
            <a:ext uri="{FF2B5EF4-FFF2-40B4-BE49-F238E27FC236}">
              <a16:creationId xmlns:a16="http://schemas.microsoft.com/office/drawing/2014/main" id="{590FA68C-06CD-4476-B314-2322EBEEA0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7" name="TextBox 3636">
          <a:extLst>
            <a:ext uri="{FF2B5EF4-FFF2-40B4-BE49-F238E27FC236}">
              <a16:creationId xmlns:a16="http://schemas.microsoft.com/office/drawing/2014/main" id="{8A5E1D65-08E6-49AB-9D66-7E87DA00D9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8" name="TextBox 3637">
          <a:extLst>
            <a:ext uri="{FF2B5EF4-FFF2-40B4-BE49-F238E27FC236}">
              <a16:creationId xmlns:a16="http://schemas.microsoft.com/office/drawing/2014/main" id="{F2451167-6D61-4A18-A3A3-F017EADF95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39" name="TextBox 3638">
          <a:extLst>
            <a:ext uri="{FF2B5EF4-FFF2-40B4-BE49-F238E27FC236}">
              <a16:creationId xmlns:a16="http://schemas.microsoft.com/office/drawing/2014/main" id="{9FE3CC73-C70F-4AE0-B52D-CEECC81BC3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0" name="TextBox 3639">
          <a:extLst>
            <a:ext uri="{FF2B5EF4-FFF2-40B4-BE49-F238E27FC236}">
              <a16:creationId xmlns:a16="http://schemas.microsoft.com/office/drawing/2014/main" id="{E4D8D130-3CBC-44DC-818D-5367A1FFC8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1" name="TextBox 3640">
          <a:extLst>
            <a:ext uri="{FF2B5EF4-FFF2-40B4-BE49-F238E27FC236}">
              <a16:creationId xmlns:a16="http://schemas.microsoft.com/office/drawing/2014/main" id="{3C95E931-4973-4246-BE74-A7FE7F6C59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2" name="TextBox 3641">
          <a:extLst>
            <a:ext uri="{FF2B5EF4-FFF2-40B4-BE49-F238E27FC236}">
              <a16:creationId xmlns:a16="http://schemas.microsoft.com/office/drawing/2014/main" id="{1771F910-B5CF-4667-A106-6322C33B22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3" name="TextBox 3642">
          <a:extLst>
            <a:ext uri="{FF2B5EF4-FFF2-40B4-BE49-F238E27FC236}">
              <a16:creationId xmlns:a16="http://schemas.microsoft.com/office/drawing/2014/main" id="{86A8B388-77AE-4710-A946-29520BEB93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4" name="TextBox 3643">
          <a:extLst>
            <a:ext uri="{FF2B5EF4-FFF2-40B4-BE49-F238E27FC236}">
              <a16:creationId xmlns:a16="http://schemas.microsoft.com/office/drawing/2014/main" id="{7543DA39-7429-4591-8EA6-BCB2D21DF3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5" name="TextBox 3644">
          <a:extLst>
            <a:ext uri="{FF2B5EF4-FFF2-40B4-BE49-F238E27FC236}">
              <a16:creationId xmlns:a16="http://schemas.microsoft.com/office/drawing/2014/main" id="{37DD6D7C-A8A4-4B61-A2CC-4BEF153B83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6" name="TextBox 3645">
          <a:extLst>
            <a:ext uri="{FF2B5EF4-FFF2-40B4-BE49-F238E27FC236}">
              <a16:creationId xmlns:a16="http://schemas.microsoft.com/office/drawing/2014/main" id="{0BA4AE0B-5E59-41AD-86FB-BF3200A39E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7" name="TextBox 3646">
          <a:extLst>
            <a:ext uri="{FF2B5EF4-FFF2-40B4-BE49-F238E27FC236}">
              <a16:creationId xmlns:a16="http://schemas.microsoft.com/office/drawing/2014/main" id="{BB593B06-06DC-4414-9F41-1EB73BF9A1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8" name="TextBox 3647">
          <a:extLst>
            <a:ext uri="{FF2B5EF4-FFF2-40B4-BE49-F238E27FC236}">
              <a16:creationId xmlns:a16="http://schemas.microsoft.com/office/drawing/2014/main" id="{99922B50-955A-412E-AADA-4DF66236DC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49" name="TextBox 3648">
          <a:extLst>
            <a:ext uri="{FF2B5EF4-FFF2-40B4-BE49-F238E27FC236}">
              <a16:creationId xmlns:a16="http://schemas.microsoft.com/office/drawing/2014/main" id="{371AF88B-0516-427B-84E0-B547E3D534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0" name="TextBox 3649">
          <a:extLst>
            <a:ext uri="{FF2B5EF4-FFF2-40B4-BE49-F238E27FC236}">
              <a16:creationId xmlns:a16="http://schemas.microsoft.com/office/drawing/2014/main" id="{B1B06E8E-D5EB-490A-9105-608A0958DB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1" name="TextBox 3650">
          <a:extLst>
            <a:ext uri="{FF2B5EF4-FFF2-40B4-BE49-F238E27FC236}">
              <a16:creationId xmlns:a16="http://schemas.microsoft.com/office/drawing/2014/main" id="{E111C1F8-BF6D-49D4-9511-B84C986FC2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2" name="TextBox 3651">
          <a:extLst>
            <a:ext uri="{FF2B5EF4-FFF2-40B4-BE49-F238E27FC236}">
              <a16:creationId xmlns:a16="http://schemas.microsoft.com/office/drawing/2014/main" id="{73E72EB4-F1EC-4837-BD36-5198D35175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3" name="TextBox 3652">
          <a:extLst>
            <a:ext uri="{FF2B5EF4-FFF2-40B4-BE49-F238E27FC236}">
              <a16:creationId xmlns:a16="http://schemas.microsoft.com/office/drawing/2014/main" id="{F0ECD274-2FBC-4B84-9F66-86466B0AC3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4" name="TextBox 3653">
          <a:extLst>
            <a:ext uri="{FF2B5EF4-FFF2-40B4-BE49-F238E27FC236}">
              <a16:creationId xmlns:a16="http://schemas.microsoft.com/office/drawing/2014/main" id="{C16CFA6C-023D-4373-B8E3-EBA7C8C8B2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5" name="TextBox 3654">
          <a:extLst>
            <a:ext uri="{FF2B5EF4-FFF2-40B4-BE49-F238E27FC236}">
              <a16:creationId xmlns:a16="http://schemas.microsoft.com/office/drawing/2014/main" id="{C4EA9F7A-98FE-4213-9436-A799F72ED6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6" name="TextBox 3655">
          <a:extLst>
            <a:ext uri="{FF2B5EF4-FFF2-40B4-BE49-F238E27FC236}">
              <a16:creationId xmlns:a16="http://schemas.microsoft.com/office/drawing/2014/main" id="{5E5FBCB6-BFC7-4771-B0B3-84CE2E67E6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7" name="TextBox 3656">
          <a:extLst>
            <a:ext uri="{FF2B5EF4-FFF2-40B4-BE49-F238E27FC236}">
              <a16:creationId xmlns:a16="http://schemas.microsoft.com/office/drawing/2014/main" id="{8170093E-681C-468B-B8E4-D47AFC1747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8" name="TextBox 3657">
          <a:extLst>
            <a:ext uri="{FF2B5EF4-FFF2-40B4-BE49-F238E27FC236}">
              <a16:creationId xmlns:a16="http://schemas.microsoft.com/office/drawing/2014/main" id="{6D00EF73-C369-4DE3-88E8-A70E0620AE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59" name="TextBox 3658">
          <a:extLst>
            <a:ext uri="{FF2B5EF4-FFF2-40B4-BE49-F238E27FC236}">
              <a16:creationId xmlns:a16="http://schemas.microsoft.com/office/drawing/2014/main" id="{DE1CC8B1-0E6E-4E2B-B193-11420E8F99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0" name="TextBox 3659">
          <a:extLst>
            <a:ext uri="{FF2B5EF4-FFF2-40B4-BE49-F238E27FC236}">
              <a16:creationId xmlns:a16="http://schemas.microsoft.com/office/drawing/2014/main" id="{E3C9CDB9-9927-4A08-85CF-003AAF373E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1" name="TextBox 3660">
          <a:extLst>
            <a:ext uri="{FF2B5EF4-FFF2-40B4-BE49-F238E27FC236}">
              <a16:creationId xmlns:a16="http://schemas.microsoft.com/office/drawing/2014/main" id="{0C7C0BFE-4584-45E9-83F5-E3BB5D1EEA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2" name="TextBox 3661">
          <a:extLst>
            <a:ext uri="{FF2B5EF4-FFF2-40B4-BE49-F238E27FC236}">
              <a16:creationId xmlns:a16="http://schemas.microsoft.com/office/drawing/2014/main" id="{F4AA28E5-3AE6-4745-8B27-6E2B03BC3A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3" name="TextBox 3662">
          <a:extLst>
            <a:ext uri="{FF2B5EF4-FFF2-40B4-BE49-F238E27FC236}">
              <a16:creationId xmlns:a16="http://schemas.microsoft.com/office/drawing/2014/main" id="{EF7ED2DB-AA8D-4E3B-B1BA-4C57804B37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4" name="TextBox 3663">
          <a:extLst>
            <a:ext uri="{FF2B5EF4-FFF2-40B4-BE49-F238E27FC236}">
              <a16:creationId xmlns:a16="http://schemas.microsoft.com/office/drawing/2014/main" id="{4B6C6040-4327-4D66-B809-436B4C5C64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5" name="TextBox 3664">
          <a:extLst>
            <a:ext uri="{FF2B5EF4-FFF2-40B4-BE49-F238E27FC236}">
              <a16:creationId xmlns:a16="http://schemas.microsoft.com/office/drawing/2014/main" id="{5277DB25-BE75-4DF5-81B6-B0D81B644F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6" name="TextBox 3665">
          <a:extLst>
            <a:ext uri="{FF2B5EF4-FFF2-40B4-BE49-F238E27FC236}">
              <a16:creationId xmlns:a16="http://schemas.microsoft.com/office/drawing/2014/main" id="{06A8D249-FDBA-4667-9484-5048D39CF8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7" name="TextBox 3666">
          <a:extLst>
            <a:ext uri="{FF2B5EF4-FFF2-40B4-BE49-F238E27FC236}">
              <a16:creationId xmlns:a16="http://schemas.microsoft.com/office/drawing/2014/main" id="{A3AFC357-B617-44C3-8D1E-86AC038AB9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8" name="TextBox 3667">
          <a:extLst>
            <a:ext uri="{FF2B5EF4-FFF2-40B4-BE49-F238E27FC236}">
              <a16:creationId xmlns:a16="http://schemas.microsoft.com/office/drawing/2014/main" id="{4380EDA7-AAB1-47FD-AB55-E24042A44B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69" name="TextBox 3668">
          <a:extLst>
            <a:ext uri="{FF2B5EF4-FFF2-40B4-BE49-F238E27FC236}">
              <a16:creationId xmlns:a16="http://schemas.microsoft.com/office/drawing/2014/main" id="{ADE62FAA-FEF2-4690-B183-11DF618D7E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0" name="TextBox 3669">
          <a:extLst>
            <a:ext uri="{FF2B5EF4-FFF2-40B4-BE49-F238E27FC236}">
              <a16:creationId xmlns:a16="http://schemas.microsoft.com/office/drawing/2014/main" id="{B8838318-FAE7-4B85-BF92-0F2562780E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1" name="TextBox 3670">
          <a:extLst>
            <a:ext uri="{FF2B5EF4-FFF2-40B4-BE49-F238E27FC236}">
              <a16:creationId xmlns:a16="http://schemas.microsoft.com/office/drawing/2014/main" id="{CA9714A1-D6C4-4A87-8EB9-E41F191390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2" name="TextBox 3671">
          <a:extLst>
            <a:ext uri="{FF2B5EF4-FFF2-40B4-BE49-F238E27FC236}">
              <a16:creationId xmlns:a16="http://schemas.microsoft.com/office/drawing/2014/main" id="{CB4719FD-5AB9-44B5-9A95-5469D9C6BD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3" name="TextBox 3672">
          <a:extLst>
            <a:ext uri="{FF2B5EF4-FFF2-40B4-BE49-F238E27FC236}">
              <a16:creationId xmlns:a16="http://schemas.microsoft.com/office/drawing/2014/main" id="{932C4283-156D-42B6-B2B2-338349AA50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4" name="TextBox 3673">
          <a:extLst>
            <a:ext uri="{FF2B5EF4-FFF2-40B4-BE49-F238E27FC236}">
              <a16:creationId xmlns:a16="http://schemas.microsoft.com/office/drawing/2014/main" id="{AF75AE29-D722-4AC1-BC43-787611D6FF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5" name="TextBox 3674">
          <a:extLst>
            <a:ext uri="{FF2B5EF4-FFF2-40B4-BE49-F238E27FC236}">
              <a16:creationId xmlns:a16="http://schemas.microsoft.com/office/drawing/2014/main" id="{09570787-C75C-42C2-9C07-0AC2A2EFE8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6" name="TextBox 3675">
          <a:extLst>
            <a:ext uri="{FF2B5EF4-FFF2-40B4-BE49-F238E27FC236}">
              <a16:creationId xmlns:a16="http://schemas.microsoft.com/office/drawing/2014/main" id="{B4B4D1D6-E948-4E83-8795-60AD6F125A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7" name="TextBox 3676">
          <a:extLst>
            <a:ext uri="{FF2B5EF4-FFF2-40B4-BE49-F238E27FC236}">
              <a16:creationId xmlns:a16="http://schemas.microsoft.com/office/drawing/2014/main" id="{9D375048-B803-413F-86B6-BE6FAFF3DA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8" name="TextBox 3677">
          <a:extLst>
            <a:ext uri="{FF2B5EF4-FFF2-40B4-BE49-F238E27FC236}">
              <a16:creationId xmlns:a16="http://schemas.microsoft.com/office/drawing/2014/main" id="{F21F042D-87D7-4763-819C-F0A117A956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79" name="TextBox 3678">
          <a:extLst>
            <a:ext uri="{FF2B5EF4-FFF2-40B4-BE49-F238E27FC236}">
              <a16:creationId xmlns:a16="http://schemas.microsoft.com/office/drawing/2014/main" id="{2F3065BB-3CC4-4D99-9E4D-CDABF97A64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0" name="TextBox 3679">
          <a:extLst>
            <a:ext uri="{FF2B5EF4-FFF2-40B4-BE49-F238E27FC236}">
              <a16:creationId xmlns:a16="http://schemas.microsoft.com/office/drawing/2014/main" id="{98A4347D-B75D-4309-8753-3FE3F04E4B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1" name="TextBox 3680">
          <a:extLst>
            <a:ext uri="{FF2B5EF4-FFF2-40B4-BE49-F238E27FC236}">
              <a16:creationId xmlns:a16="http://schemas.microsoft.com/office/drawing/2014/main" id="{7387A9FB-5E53-4DD2-BD2E-F9F0F7498B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2" name="TextBox 3681">
          <a:extLst>
            <a:ext uri="{FF2B5EF4-FFF2-40B4-BE49-F238E27FC236}">
              <a16:creationId xmlns:a16="http://schemas.microsoft.com/office/drawing/2014/main" id="{2CC42ABE-0F5E-43C0-AA1D-498E55DB50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3" name="TextBox 3682">
          <a:extLst>
            <a:ext uri="{FF2B5EF4-FFF2-40B4-BE49-F238E27FC236}">
              <a16:creationId xmlns:a16="http://schemas.microsoft.com/office/drawing/2014/main" id="{B46274A9-5BAA-4696-9B86-37C547DFC3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4" name="TextBox 3683">
          <a:extLst>
            <a:ext uri="{FF2B5EF4-FFF2-40B4-BE49-F238E27FC236}">
              <a16:creationId xmlns:a16="http://schemas.microsoft.com/office/drawing/2014/main" id="{F202E5B3-E9E1-46C0-89BE-09941BB32E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5" name="TextBox 3684">
          <a:extLst>
            <a:ext uri="{FF2B5EF4-FFF2-40B4-BE49-F238E27FC236}">
              <a16:creationId xmlns:a16="http://schemas.microsoft.com/office/drawing/2014/main" id="{9C6BA77A-33D1-4085-81C7-4E9B02E064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6" name="TextBox 3685">
          <a:extLst>
            <a:ext uri="{FF2B5EF4-FFF2-40B4-BE49-F238E27FC236}">
              <a16:creationId xmlns:a16="http://schemas.microsoft.com/office/drawing/2014/main" id="{C53671D2-19EF-4E6A-9484-5AEC350E15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7" name="TextBox 3686">
          <a:extLst>
            <a:ext uri="{FF2B5EF4-FFF2-40B4-BE49-F238E27FC236}">
              <a16:creationId xmlns:a16="http://schemas.microsoft.com/office/drawing/2014/main" id="{4EDDB03A-044B-4137-8AD9-ACA5A31A2D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8" name="TextBox 3687">
          <a:extLst>
            <a:ext uri="{FF2B5EF4-FFF2-40B4-BE49-F238E27FC236}">
              <a16:creationId xmlns:a16="http://schemas.microsoft.com/office/drawing/2014/main" id="{A1FFEE4F-CF66-40C6-B3D5-F87FD95754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89" name="TextBox 3688">
          <a:extLst>
            <a:ext uri="{FF2B5EF4-FFF2-40B4-BE49-F238E27FC236}">
              <a16:creationId xmlns:a16="http://schemas.microsoft.com/office/drawing/2014/main" id="{F898BC64-C7C0-4CA2-83E5-8647319DCB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0" name="TextBox 3689">
          <a:extLst>
            <a:ext uri="{FF2B5EF4-FFF2-40B4-BE49-F238E27FC236}">
              <a16:creationId xmlns:a16="http://schemas.microsoft.com/office/drawing/2014/main" id="{E13F1BCB-0B78-4DB2-A19A-749FE22086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1" name="TextBox 3690">
          <a:extLst>
            <a:ext uri="{FF2B5EF4-FFF2-40B4-BE49-F238E27FC236}">
              <a16:creationId xmlns:a16="http://schemas.microsoft.com/office/drawing/2014/main" id="{72A60597-A75F-4F93-9E4F-CE9FC02E69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2" name="TextBox 3691">
          <a:extLst>
            <a:ext uri="{FF2B5EF4-FFF2-40B4-BE49-F238E27FC236}">
              <a16:creationId xmlns:a16="http://schemas.microsoft.com/office/drawing/2014/main" id="{48C83C72-D532-45AC-BDD0-705613E6DA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3" name="TextBox 3692">
          <a:extLst>
            <a:ext uri="{FF2B5EF4-FFF2-40B4-BE49-F238E27FC236}">
              <a16:creationId xmlns:a16="http://schemas.microsoft.com/office/drawing/2014/main" id="{381A5896-69E9-442B-A962-77E70B1E23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4" name="TextBox 3693">
          <a:extLst>
            <a:ext uri="{FF2B5EF4-FFF2-40B4-BE49-F238E27FC236}">
              <a16:creationId xmlns:a16="http://schemas.microsoft.com/office/drawing/2014/main" id="{551755D4-C53D-48CA-A234-415C2B73BF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5" name="TextBox 3694">
          <a:extLst>
            <a:ext uri="{FF2B5EF4-FFF2-40B4-BE49-F238E27FC236}">
              <a16:creationId xmlns:a16="http://schemas.microsoft.com/office/drawing/2014/main" id="{44ED4FD1-D374-464C-B781-0C8BBF417E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6" name="TextBox 3695">
          <a:extLst>
            <a:ext uri="{FF2B5EF4-FFF2-40B4-BE49-F238E27FC236}">
              <a16:creationId xmlns:a16="http://schemas.microsoft.com/office/drawing/2014/main" id="{1050626A-A7B2-4078-9680-2ED62E76E4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7" name="TextBox 3696">
          <a:extLst>
            <a:ext uri="{FF2B5EF4-FFF2-40B4-BE49-F238E27FC236}">
              <a16:creationId xmlns:a16="http://schemas.microsoft.com/office/drawing/2014/main" id="{E74B817D-A823-48C8-A9E2-FA65FBB2CB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8" name="TextBox 3697">
          <a:extLst>
            <a:ext uri="{FF2B5EF4-FFF2-40B4-BE49-F238E27FC236}">
              <a16:creationId xmlns:a16="http://schemas.microsoft.com/office/drawing/2014/main" id="{6699C2DA-8ACC-475C-B9EB-63A25C4AA1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699" name="TextBox 3698">
          <a:extLst>
            <a:ext uri="{FF2B5EF4-FFF2-40B4-BE49-F238E27FC236}">
              <a16:creationId xmlns:a16="http://schemas.microsoft.com/office/drawing/2014/main" id="{9212396E-A33F-4149-8BEB-FA8760E0B9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0" name="TextBox 3699">
          <a:extLst>
            <a:ext uri="{FF2B5EF4-FFF2-40B4-BE49-F238E27FC236}">
              <a16:creationId xmlns:a16="http://schemas.microsoft.com/office/drawing/2014/main" id="{CB28047B-7B32-4A29-824D-F4DC2E0B8A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1" name="TextBox 3700">
          <a:extLst>
            <a:ext uri="{FF2B5EF4-FFF2-40B4-BE49-F238E27FC236}">
              <a16:creationId xmlns:a16="http://schemas.microsoft.com/office/drawing/2014/main" id="{CE37F3BE-5F85-4C54-B8E3-6187F2F309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2" name="TextBox 3701">
          <a:extLst>
            <a:ext uri="{FF2B5EF4-FFF2-40B4-BE49-F238E27FC236}">
              <a16:creationId xmlns:a16="http://schemas.microsoft.com/office/drawing/2014/main" id="{9EE655CE-C51C-4A1D-9B35-8E7B04F2B2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3" name="TextBox 3702">
          <a:extLst>
            <a:ext uri="{FF2B5EF4-FFF2-40B4-BE49-F238E27FC236}">
              <a16:creationId xmlns:a16="http://schemas.microsoft.com/office/drawing/2014/main" id="{183E2FB2-B88D-4549-A9A0-5640ABFE56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4" name="TextBox 3703">
          <a:extLst>
            <a:ext uri="{FF2B5EF4-FFF2-40B4-BE49-F238E27FC236}">
              <a16:creationId xmlns:a16="http://schemas.microsoft.com/office/drawing/2014/main" id="{133ED55F-B114-4FAE-A47D-51AF15DBB0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5" name="TextBox 3704">
          <a:extLst>
            <a:ext uri="{FF2B5EF4-FFF2-40B4-BE49-F238E27FC236}">
              <a16:creationId xmlns:a16="http://schemas.microsoft.com/office/drawing/2014/main" id="{760EF5C8-796C-4EF3-B555-E96292B882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6" name="TextBox 3705">
          <a:extLst>
            <a:ext uri="{FF2B5EF4-FFF2-40B4-BE49-F238E27FC236}">
              <a16:creationId xmlns:a16="http://schemas.microsoft.com/office/drawing/2014/main" id="{AFBB47F8-C430-47CA-9BB5-1DC981C6C5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7" name="TextBox 3706">
          <a:extLst>
            <a:ext uri="{FF2B5EF4-FFF2-40B4-BE49-F238E27FC236}">
              <a16:creationId xmlns:a16="http://schemas.microsoft.com/office/drawing/2014/main" id="{FDC21E3D-1A03-4F3D-9B75-2616584D9B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8" name="TextBox 3707">
          <a:extLst>
            <a:ext uri="{FF2B5EF4-FFF2-40B4-BE49-F238E27FC236}">
              <a16:creationId xmlns:a16="http://schemas.microsoft.com/office/drawing/2014/main" id="{90FCB470-BF48-4114-8C59-C8D6C73032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09" name="TextBox 3708">
          <a:extLst>
            <a:ext uri="{FF2B5EF4-FFF2-40B4-BE49-F238E27FC236}">
              <a16:creationId xmlns:a16="http://schemas.microsoft.com/office/drawing/2014/main" id="{5FF9D414-B5D9-420F-8E4B-EDDD1C7224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0" name="TextBox 3709">
          <a:extLst>
            <a:ext uri="{FF2B5EF4-FFF2-40B4-BE49-F238E27FC236}">
              <a16:creationId xmlns:a16="http://schemas.microsoft.com/office/drawing/2014/main" id="{BDF82AE5-E994-463F-8B29-5C162D51BA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1" name="TextBox 3710">
          <a:extLst>
            <a:ext uri="{FF2B5EF4-FFF2-40B4-BE49-F238E27FC236}">
              <a16:creationId xmlns:a16="http://schemas.microsoft.com/office/drawing/2014/main" id="{9E3A8D95-8938-46BE-BE5F-162B5D976E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2" name="TextBox 3711">
          <a:extLst>
            <a:ext uri="{FF2B5EF4-FFF2-40B4-BE49-F238E27FC236}">
              <a16:creationId xmlns:a16="http://schemas.microsoft.com/office/drawing/2014/main" id="{0513215F-8969-4E4A-A980-4E93D8FD77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3" name="TextBox 3712">
          <a:extLst>
            <a:ext uri="{FF2B5EF4-FFF2-40B4-BE49-F238E27FC236}">
              <a16:creationId xmlns:a16="http://schemas.microsoft.com/office/drawing/2014/main" id="{C522CC57-FCA3-4C8E-8E9D-F7B8676C7F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4" name="TextBox 3713">
          <a:extLst>
            <a:ext uri="{FF2B5EF4-FFF2-40B4-BE49-F238E27FC236}">
              <a16:creationId xmlns:a16="http://schemas.microsoft.com/office/drawing/2014/main" id="{67E706B7-FA77-4F35-8F84-5F4087C8C0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5" name="TextBox 3714">
          <a:extLst>
            <a:ext uri="{FF2B5EF4-FFF2-40B4-BE49-F238E27FC236}">
              <a16:creationId xmlns:a16="http://schemas.microsoft.com/office/drawing/2014/main" id="{83B06CA6-793B-4F48-8426-3D5F2AA2A0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6" name="TextBox 3715">
          <a:extLst>
            <a:ext uri="{FF2B5EF4-FFF2-40B4-BE49-F238E27FC236}">
              <a16:creationId xmlns:a16="http://schemas.microsoft.com/office/drawing/2014/main" id="{D48BBFF8-C61D-4BFE-86E2-9EF2345242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7" name="TextBox 3716">
          <a:extLst>
            <a:ext uri="{FF2B5EF4-FFF2-40B4-BE49-F238E27FC236}">
              <a16:creationId xmlns:a16="http://schemas.microsoft.com/office/drawing/2014/main" id="{9C6AC063-A4E3-4B63-9EEA-251663E22F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8" name="TextBox 3717">
          <a:extLst>
            <a:ext uri="{FF2B5EF4-FFF2-40B4-BE49-F238E27FC236}">
              <a16:creationId xmlns:a16="http://schemas.microsoft.com/office/drawing/2014/main" id="{CA0BF3A4-4944-4218-9686-11CE56CC31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19" name="TextBox 3718">
          <a:extLst>
            <a:ext uri="{FF2B5EF4-FFF2-40B4-BE49-F238E27FC236}">
              <a16:creationId xmlns:a16="http://schemas.microsoft.com/office/drawing/2014/main" id="{0CA212D6-4050-4CE5-BC14-B82767A314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0" name="TextBox 3719">
          <a:extLst>
            <a:ext uri="{FF2B5EF4-FFF2-40B4-BE49-F238E27FC236}">
              <a16:creationId xmlns:a16="http://schemas.microsoft.com/office/drawing/2014/main" id="{5A0852EB-C250-4B49-9BDA-BC3A573163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1" name="TextBox 3720">
          <a:extLst>
            <a:ext uri="{FF2B5EF4-FFF2-40B4-BE49-F238E27FC236}">
              <a16:creationId xmlns:a16="http://schemas.microsoft.com/office/drawing/2014/main" id="{D5FA9D3F-42F8-4E5C-9AC7-C787027B3E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2" name="TextBox 3721">
          <a:extLst>
            <a:ext uri="{FF2B5EF4-FFF2-40B4-BE49-F238E27FC236}">
              <a16:creationId xmlns:a16="http://schemas.microsoft.com/office/drawing/2014/main" id="{47BC516E-6B6B-4983-A584-4BF019FD7C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3" name="TextBox 3722">
          <a:extLst>
            <a:ext uri="{FF2B5EF4-FFF2-40B4-BE49-F238E27FC236}">
              <a16:creationId xmlns:a16="http://schemas.microsoft.com/office/drawing/2014/main" id="{045F328C-70A3-494C-AE50-D91D82FD29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4" name="TextBox 3723">
          <a:extLst>
            <a:ext uri="{FF2B5EF4-FFF2-40B4-BE49-F238E27FC236}">
              <a16:creationId xmlns:a16="http://schemas.microsoft.com/office/drawing/2014/main" id="{D6CC0DA7-F7BC-477F-B6DD-991CF1E0EB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5" name="TextBox 3724">
          <a:extLst>
            <a:ext uri="{FF2B5EF4-FFF2-40B4-BE49-F238E27FC236}">
              <a16:creationId xmlns:a16="http://schemas.microsoft.com/office/drawing/2014/main" id="{37923F75-D8AE-4269-8A16-9CDB8165EB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6" name="TextBox 3725">
          <a:extLst>
            <a:ext uri="{FF2B5EF4-FFF2-40B4-BE49-F238E27FC236}">
              <a16:creationId xmlns:a16="http://schemas.microsoft.com/office/drawing/2014/main" id="{73E31BE1-A831-437B-9A9E-AD782C7900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7" name="TextBox 3726">
          <a:extLst>
            <a:ext uri="{FF2B5EF4-FFF2-40B4-BE49-F238E27FC236}">
              <a16:creationId xmlns:a16="http://schemas.microsoft.com/office/drawing/2014/main" id="{7F5BAC94-2832-4AA5-8F05-EAC9B1321A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8" name="TextBox 3727">
          <a:extLst>
            <a:ext uri="{FF2B5EF4-FFF2-40B4-BE49-F238E27FC236}">
              <a16:creationId xmlns:a16="http://schemas.microsoft.com/office/drawing/2014/main" id="{C90B3574-2502-4416-BB99-D7D25FEBE4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29" name="TextBox 3728">
          <a:extLst>
            <a:ext uri="{FF2B5EF4-FFF2-40B4-BE49-F238E27FC236}">
              <a16:creationId xmlns:a16="http://schemas.microsoft.com/office/drawing/2014/main" id="{CE956258-EC29-455B-ABA9-F5B7BF2A5B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0" name="TextBox 3729">
          <a:extLst>
            <a:ext uri="{FF2B5EF4-FFF2-40B4-BE49-F238E27FC236}">
              <a16:creationId xmlns:a16="http://schemas.microsoft.com/office/drawing/2014/main" id="{4A26D90E-52E1-44FE-A141-2D144D10D2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1" name="TextBox 3730">
          <a:extLst>
            <a:ext uri="{FF2B5EF4-FFF2-40B4-BE49-F238E27FC236}">
              <a16:creationId xmlns:a16="http://schemas.microsoft.com/office/drawing/2014/main" id="{E3E1E9F3-321C-4B7A-9FC9-66C200B820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2" name="TextBox 3731">
          <a:extLst>
            <a:ext uri="{FF2B5EF4-FFF2-40B4-BE49-F238E27FC236}">
              <a16:creationId xmlns:a16="http://schemas.microsoft.com/office/drawing/2014/main" id="{046F426B-F370-4832-9850-6A200F7347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3" name="TextBox 3732">
          <a:extLst>
            <a:ext uri="{FF2B5EF4-FFF2-40B4-BE49-F238E27FC236}">
              <a16:creationId xmlns:a16="http://schemas.microsoft.com/office/drawing/2014/main" id="{092FC020-B208-4B27-9F72-7599A9E7EB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4" name="TextBox 3733">
          <a:extLst>
            <a:ext uri="{FF2B5EF4-FFF2-40B4-BE49-F238E27FC236}">
              <a16:creationId xmlns:a16="http://schemas.microsoft.com/office/drawing/2014/main" id="{09F72814-7A67-462F-A50C-6EBD7368B8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5" name="TextBox 3734">
          <a:extLst>
            <a:ext uri="{FF2B5EF4-FFF2-40B4-BE49-F238E27FC236}">
              <a16:creationId xmlns:a16="http://schemas.microsoft.com/office/drawing/2014/main" id="{89136D90-EDB3-41CD-AEFF-51119DD0A4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6" name="TextBox 3735">
          <a:extLst>
            <a:ext uri="{FF2B5EF4-FFF2-40B4-BE49-F238E27FC236}">
              <a16:creationId xmlns:a16="http://schemas.microsoft.com/office/drawing/2014/main" id="{34421D6C-C156-4D37-8E11-769E12474F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7" name="TextBox 3736">
          <a:extLst>
            <a:ext uri="{FF2B5EF4-FFF2-40B4-BE49-F238E27FC236}">
              <a16:creationId xmlns:a16="http://schemas.microsoft.com/office/drawing/2014/main" id="{01F3EAB0-3537-449E-95B2-44030F43BA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8" name="TextBox 3737">
          <a:extLst>
            <a:ext uri="{FF2B5EF4-FFF2-40B4-BE49-F238E27FC236}">
              <a16:creationId xmlns:a16="http://schemas.microsoft.com/office/drawing/2014/main" id="{A901CE7E-1C18-4F71-BDDD-B03303633D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39" name="TextBox 3738">
          <a:extLst>
            <a:ext uri="{FF2B5EF4-FFF2-40B4-BE49-F238E27FC236}">
              <a16:creationId xmlns:a16="http://schemas.microsoft.com/office/drawing/2014/main" id="{6227CFFB-F143-4A46-8749-B31DA211DB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0" name="TextBox 3739">
          <a:extLst>
            <a:ext uri="{FF2B5EF4-FFF2-40B4-BE49-F238E27FC236}">
              <a16:creationId xmlns:a16="http://schemas.microsoft.com/office/drawing/2014/main" id="{E22EB6D4-8D90-4D3B-A3F2-2A7BD0347B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1" name="TextBox 3740">
          <a:extLst>
            <a:ext uri="{FF2B5EF4-FFF2-40B4-BE49-F238E27FC236}">
              <a16:creationId xmlns:a16="http://schemas.microsoft.com/office/drawing/2014/main" id="{10BA0BE1-6A3D-4BA0-A985-CD4197B50E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2" name="TextBox 3741">
          <a:extLst>
            <a:ext uri="{FF2B5EF4-FFF2-40B4-BE49-F238E27FC236}">
              <a16:creationId xmlns:a16="http://schemas.microsoft.com/office/drawing/2014/main" id="{0CBB0090-8265-4E00-9A04-3D23C3E722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3" name="TextBox 3742">
          <a:extLst>
            <a:ext uri="{FF2B5EF4-FFF2-40B4-BE49-F238E27FC236}">
              <a16:creationId xmlns:a16="http://schemas.microsoft.com/office/drawing/2014/main" id="{8C0A6C3E-4BF7-4359-8096-CC6403E23F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4" name="TextBox 3743">
          <a:extLst>
            <a:ext uri="{FF2B5EF4-FFF2-40B4-BE49-F238E27FC236}">
              <a16:creationId xmlns:a16="http://schemas.microsoft.com/office/drawing/2014/main" id="{F8976EA6-0DBE-4EDB-8454-1615B13F02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5" name="TextBox 3744">
          <a:extLst>
            <a:ext uri="{FF2B5EF4-FFF2-40B4-BE49-F238E27FC236}">
              <a16:creationId xmlns:a16="http://schemas.microsoft.com/office/drawing/2014/main" id="{41712028-1CAF-41CF-BA37-43C37224A8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6" name="TextBox 3745">
          <a:extLst>
            <a:ext uri="{FF2B5EF4-FFF2-40B4-BE49-F238E27FC236}">
              <a16:creationId xmlns:a16="http://schemas.microsoft.com/office/drawing/2014/main" id="{A5083CF1-BD77-48C4-A4F5-E45BE51822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7" name="TextBox 3746">
          <a:extLst>
            <a:ext uri="{FF2B5EF4-FFF2-40B4-BE49-F238E27FC236}">
              <a16:creationId xmlns:a16="http://schemas.microsoft.com/office/drawing/2014/main" id="{09D86F1C-A6BF-4FA9-82EE-BD0B0B1E33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8" name="TextBox 3747">
          <a:extLst>
            <a:ext uri="{FF2B5EF4-FFF2-40B4-BE49-F238E27FC236}">
              <a16:creationId xmlns:a16="http://schemas.microsoft.com/office/drawing/2014/main" id="{18161F92-F2A5-4C0E-957B-FC508DA24F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49" name="TextBox 3748">
          <a:extLst>
            <a:ext uri="{FF2B5EF4-FFF2-40B4-BE49-F238E27FC236}">
              <a16:creationId xmlns:a16="http://schemas.microsoft.com/office/drawing/2014/main" id="{6AF3204A-9351-4A8F-AEE7-23AEDF5725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0" name="TextBox 3749">
          <a:extLst>
            <a:ext uri="{FF2B5EF4-FFF2-40B4-BE49-F238E27FC236}">
              <a16:creationId xmlns:a16="http://schemas.microsoft.com/office/drawing/2014/main" id="{1CAEA935-8300-440A-9AC9-7559677F4A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1" name="TextBox 3750">
          <a:extLst>
            <a:ext uri="{FF2B5EF4-FFF2-40B4-BE49-F238E27FC236}">
              <a16:creationId xmlns:a16="http://schemas.microsoft.com/office/drawing/2014/main" id="{87B91F18-D72F-4BCB-A497-989077DA24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2" name="TextBox 3751">
          <a:extLst>
            <a:ext uri="{FF2B5EF4-FFF2-40B4-BE49-F238E27FC236}">
              <a16:creationId xmlns:a16="http://schemas.microsoft.com/office/drawing/2014/main" id="{B61CD345-6E2F-4E56-8FCD-4FF7B644EF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3" name="TextBox 3752">
          <a:extLst>
            <a:ext uri="{FF2B5EF4-FFF2-40B4-BE49-F238E27FC236}">
              <a16:creationId xmlns:a16="http://schemas.microsoft.com/office/drawing/2014/main" id="{9C91C053-0CBB-47BC-8315-895D813228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4" name="TextBox 3753">
          <a:extLst>
            <a:ext uri="{FF2B5EF4-FFF2-40B4-BE49-F238E27FC236}">
              <a16:creationId xmlns:a16="http://schemas.microsoft.com/office/drawing/2014/main" id="{949A6A9B-35E1-49B2-8EF8-3B5D76FC09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5" name="TextBox 3754">
          <a:extLst>
            <a:ext uri="{FF2B5EF4-FFF2-40B4-BE49-F238E27FC236}">
              <a16:creationId xmlns:a16="http://schemas.microsoft.com/office/drawing/2014/main" id="{CF20E382-7126-4B55-8AF6-4B27768D5C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6" name="TextBox 3755">
          <a:extLst>
            <a:ext uri="{FF2B5EF4-FFF2-40B4-BE49-F238E27FC236}">
              <a16:creationId xmlns:a16="http://schemas.microsoft.com/office/drawing/2014/main" id="{40043411-D32F-44EE-B5B8-8FA7933FCF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7" name="TextBox 3756">
          <a:extLst>
            <a:ext uri="{FF2B5EF4-FFF2-40B4-BE49-F238E27FC236}">
              <a16:creationId xmlns:a16="http://schemas.microsoft.com/office/drawing/2014/main" id="{12A89564-841E-4DAE-85E2-11F529376B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8" name="TextBox 3757">
          <a:extLst>
            <a:ext uri="{FF2B5EF4-FFF2-40B4-BE49-F238E27FC236}">
              <a16:creationId xmlns:a16="http://schemas.microsoft.com/office/drawing/2014/main" id="{BB48B079-2816-4FD9-B649-0CE71A1133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59" name="TextBox 3758">
          <a:extLst>
            <a:ext uri="{FF2B5EF4-FFF2-40B4-BE49-F238E27FC236}">
              <a16:creationId xmlns:a16="http://schemas.microsoft.com/office/drawing/2014/main" id="{FAC504A9-74E9-4430-B02E-0F75DADCA2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0" name="TextBox 3759">
          <a:extLst>
            <a:ext uri="{FF2B5EF4-FFF2-40B4-BE49-F238E27FC236}">
              <a16:creationId xmlns:a16="http://schemas.microsoft.com/office/drawing/2014/main" id="{E28648F7-538E-4887-AF0C-CBB9913F63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1" name="TextBox 3760">
          <a:extLst>
            <a:ext uri="{FF2B5EF4-FFF2-40B4-BE49-F238E27FC236}">
              <a16:creationId xmlns:a16="http://schemas.microsoft.com/office/drawing/2014/main" id="{90538CA5-EFF9-43EC-A64E-016C41091F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2" name="TextBox 3761">
          <a:extLst>
            <a:ext uri="{FF2B5EF4-FFF2-40B4-BE49-F238E27FC236}">
              <a16:creationId xmlns:a16="http://schemas.microsoft.com/office/drawing/2014/main" id="{84915963-34C4-48F0-B752-46F20100B8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3" name="TextBox 3762">
          <a:extLst>
            <a:ext uri="{FF2B5EF4-FFF2-40B4-BE49-F238E27FC236}">
              <a16:creationId xmlns:a16="http://schemas.microsoft.com/office/drawing/2014/main" id="{95464E3C-082B-4CE3-87DD-53C8DA652D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4" name="TextBox 3763">
          <a:extLst>
            <a:ext uri="{FF2B5EF4-FFF2-40B4-BE49-F238E27FC236}">
              <a16:creationId xmlns:a16="http://schemas.microsoft.com/office/drawing/2014/main" id="{A1474F58-7EA7-4FDB-BD0F-527BB23650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5" name="TextBox 3764">
          <a:extLst>
            <a:ext uri="{FF2B5EF4-FFF2-40B4-BE49-F238E27FC236}">
              <a16:creationId xmlns:a16="http://schemas.microsoft.com/office/drawing/2014/main" id="{DCF41B3D-1DEE-46A3-BF71-CA68654604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6" name="TextBox 3765">
          <a:extLst>
            <a:ext uri="{FF2B5EF4-FFF2-40B4-BE49-F238E27FC236}">
              <a16:creationId xmlns:a16="http://schemas.microsoft.com/office/drawing/2014/main" id="{56FAE9DB-66E6-4E3D-A721-0379223645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7" name="TextBox 3766">
          <a:extLst>
            <a:ext uri="{FF2B5EF4-FFF2-40B4-BE49-F238E27FC236}">
              <a16:creationId xmlns:a16="http://schemas.microsoft.com/office/drawing/2014/main" id="{82556434-6DAB-4B1C-BECC-5B09FEE2D6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8" name="TextBox 3767">
          <a:extLst>
            <a:ext uri="{FF2B5EF4-FFF2-40B4-BE49-F238E27FC236}">
              <a16:creationId xmlns:a16="http://schemas.microsoft.com/office/drawing/2014/main" id="{48EE1381-927F-424B-99DC-212E9D7B1B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69" name="TextBox 3768">
          <a:extLst>
            <a:ext uri="{FF2B5EF4-FFF2-40B4-BE49-F238E27FC236}">
              <a16:creationId xmlns:a16="http://schemas.microsoft.com/office/drawing/2014/main" id="{1933618D-3723-4EE7-9B9D-EF0516EE55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0" name="TextBox 3769">
          <a:extLst>
            <a:ext uri="{FF2B5EF4-FFF2-40B4-BE49-F238E27FC236}">
              <a16:creationId xmlns:a16="http://schemas.microsoft.com/office/drawing/2014/main" id="{14F8B1B7-D28E-4990-9233-2ED08D1A08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1" name="TextBox 3770">
          <a:extLst>
            <a:ext uri="{FF2B5EF4-FFF2-40B4-BE49-F238E27FC236}">
              <a16:creationId xmlns:a16="http://schemas.microsoft.com/office/drawing/2014/main" id="{1BE765DB-6F70-49CA-AF5E-28DA422C76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2" name="TextBox 3771">
          <a:extLst>
            <a:ext uri="{FF2B5EF4-FFF2-40B4-BE49-F238E27FC236}">
              <a16:creationId xmlns:a16="http://schemas.microsoft.com/office/drawing/2014/main" id="{5ABCAA5D-08E2-4C11-A66E-6596909520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3" name="TextBox 3772">
          <a:extLst>
            <a:ext uri="{FF2B5EF4-FFF2-40B4-BE49-F238E27FC236}">
              <a16:creationId xmlns:a16="http://schemas.microsoft.com/office/drawing/2014/main" id="{D1699C4F-7BFF-44C3-807D-8B3B3982FC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4" name="TextBox 3773">
          <a:extLst>
            <a:ext uri="{FF2B5EF4-FFF2-40B4-BE49-F238E27FC236}">
              <a16:creationId xmlns:a16="http://schemas.microsoft.com/office/drawing/2014/main" id="{9A2CB90C-D194-4777-913C-6F5110AFC0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5" name="TextBox 3774">
          <a:extLst>
            <a:ext uri="{FF2B5EF4-FFF2-40B4-BE49-F238E27FC236}">
              <a16:creationId xmlns:a16="http://schemas.microsoft.com/office/drawing/2014/main" id="{D43A499A-BD57-40C6-9E4C-4F7B425167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6" name="TextBox 3775">
          <a:extLst>
            <a:ext uri="{FF2B5EF4-FFF2-40B4-BE49-F238E27FC236}">
              <a16:creationId xmlns:a16="http://schemas.microsoft.com/office/drawing/2014/main" id="{F18E0EDC-6D51-429A-8BCE-BFD4F048C6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7" name="TextBox 3776">
          <a:extLst>
            <a:ext uri="{FF2B5EF4-FFF2-40B4-BE49-F238E27FC236}">
              <a16:creationId xmlns:a16="http://schemas.microsoft.com/office/drawing/2014/main" id="{48ACC184-38D1-4BCD-8078-81685342F1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8" name="TextBox 3777">
          <a:extLst>
            <a:ext uri="{FF2B5EF4-FFF2-40B4-BE49-F238E27FC236}">
              <a16:creationId xmlns:a16="http://schemas.microsoft.com/office/drawing/2014/main" id="{E56D7F86-5EAD-44C8-AA37-C6FF5F0C36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79" name="TextBox 3778">
          <a:extLst>
            <a:ext uri="{FF2B5EF4-FFF2-40B4-BE49-F238E27FC236}">
              <a16:creationId xmlns:a16="http://schemas.microsoft.com/office/drawing/2014/main" id="{7E6153C1-8B8F-444A-B886-9048BBA6B2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0" name="TextBox 3779">
          <a:extLst>
            <a:ext uri="{FF2B5EF4-FFF2-40B4-BE49-F238E27FC236}">
              <a16:creationId xmlns:a16="http://schemas.microsoft.com/office/drawing/2014/main" id="{2E85B5E2-5BD0-4292-A808-767D7090A4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1" name="TextBox 3780">
          <a:extLst>
            <a:ext uri="{FF2B5EF4-FFF2-40B4-BE49-F238E27FC236}">
              <a16:creationId xmlns:a16="http://schemas.microsoft.com/office/drawing/2014/main" id="{D83F00D1-1D5D-46B3-80E3-8B17BE1A46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2" name="TextBox 3781">
          <a:extLst>
            <a:ext uri="{FF2B5EF4-FFF2-40B4-BE49-F238E27FC236}">
              <a16:creationId xmlns:a16="http://schemas.microsoft.com/office/drawing/2014/main" id="{B8172B5E-BA15-48E3-963F-209EE464F7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3" name="TextBox 3782">
          <a:extLst>
            <a:ext uri="{FF2B5EF4-FFF2-40B4-BE49-F238E27FC236}">
              <a16:creationId xmlns:a16="http://schemas.microsoft.com/office/drawing/2014/main" id="{472AB24A-2F48-4AAF-83BB-D4CAE6A416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4" name="TextBox 3783">
          <a:extLst>
            <a:ext uri="{FF2B5EF4-FFF2-40B4-BE49-F238E27FC236}">
              <a16:creationId xmlns:a16="http://schemas.microsoft.com/office/drawing/2014/main" id="{5E58FD56-0ADA-4C08-BA14-339A87AF9A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5" name="TextBox 3784">
          <a:extLst>
            <a:ext uri="{FF2B5EF4-FFF2-40B4-BE49-F238E27FC236}">
              <a16:creationId xmlns:a16="http://schemas.microsoft.com/office/drawing/2014/main" id="{12C04BD7-24F5-4F0D-85CC-93C6639752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6" name="TextBox 3785">
          <a:extLst>
            <a:ext uri="{FF2B5EF4-FFF2-40B4-BE49-F238E27FC236}">
              <a16:creationId xmlns:a16="http://schemas.microsoft.com/office/drawing/2014/main" id="{A3098FA4-AC2F-452C-9D75-FAEFAC44F1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7" name="TextBox 3786">
          <a:extLst>
            <a:ext uri="{FF2B5EF4-FFF2-40B4-BE49-F238E27FC236}">
              <a16:creationId xmlns:a16="http://schemas.microsoft.com/office/drawing/2014/main" id="{F68712F9-47AC-487A-B192-D59D043012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8" name="TextBox 3787">
          <a:extLst>
            <a:ext uri="{FF2B5EF4-FFF2-40B4-BE49-F238E27FC236}">
              <a16:creationId xmlns:a16="http://schemas.microsoft.com/office/drawing/2014/main" id="{B00EAAEB-F86C-491B-81CB-E152B02FCF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89" name="TextBox 3788">
          <a:extLst>
            <a:ext uri="{FF2B5EF4-FFF2-40B4-BE49-F238E27FC236}">
              <a16:creationId xmlns:a16="http://schemas.microsoft.com/office/drawing/2014/main" id="{45404C1C-2105-4A2F-9BD2-90F51399FB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0" name="TextBox 3789">
          <a:extLst>
            <a:ext uri="{FF2B5EF4-FFF2-40B4-BE49-F238E27FC236}">
              <a16:creationId xmlns:a16="http://schemas.microsoft.com/office/drawing/2014/main" id="{06791EF5-3EF6-4050-BDBB-05446FE2A2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1" name="TextBox 3790">
          <a:extLst>
            <a:ext uri="{FF2B5EF4-FFF2-40B4-BE49-F238E27FC236}">
              <a16:creationId xmlns:a16="http://schemas.microsoft.com/office/drawing/2014/main" id="{8821393E-9AC1-4061-8240-AF43BA1FB5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2" name="TextBox 3791">
          <a:extLst>
            <a:ext uri="{FF2B5EF4-FFF2-40B4-BE49-F238E27FC236}">
              <a16:creationId xmlns:a16="http://schemas.microsoft.com/office/drawing/2014/main" id="{6C483934-E1C4-411E-8F2B-47ACE73292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3" name="TextBox 3792">
          <a:extLst>
            <a:ext uri="{FF2B5EF4-FFF2-40B4-BE49-F238E27FC236}">
              <a16:creationId xmlns:a16="http://schemas.microsoft.com/office/drawing/2014/main" id="{EE47EEEA-9DD3-429B-8338-3EBAE38F27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4" name="TextBox 3793">
          <a:extLst>
            <a:ext uri="{FF2B5EF4-FFF2-40B4-BE49-F238E27FC236}">
              <a16:creationId xmlns:a16="http://schemas.microsoft.com/office/drawing/2014/main" id="{0C8255B5-36DB-4A8E-ABE9-D5E7DF9F1D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5" name="TextBox 3794">
          <a:extLst>
            <a:ext uri="{FF2B5EF4-FFF2-40B4-BE49-F238E27FC236}">
              <a16:creationId xmlns:a16="http://schemas.microsoft.com/office/drawing/2014/main" id="{73CDCF44-7B54-409C-8808-9DDAF3591D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6" name="TextBox 3795">
          <a:extLst>
            <a:ext uri="{FF2B5EF4-FFF2-40B4-BE49-F238E27FC236}">
              <a16:creationId xmlns:a16="http://schemas.microsoft.com/office/drawing/2014/main" id="{009AAF0D-AB1E-4FC2-96B1-C328C4C90C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7" name="TextBox 3796">
          <a:extLst>
            <a:ext uri="{FF2B5EF4-FFF2-40B4-BE49-F238E27FC236}">
              <a16:creationId xmlns:a16="http://schemas.microsoft.com/office/drawing/2014/main" id="{28DE6830-B31A-4AEB-81D7-1CCCC127FB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8" name="TextBox 3797">
          <a:extLst>
            <a:ext uri="{FF2B5EF4-FFF2-40B4-BE49-F238E27FC236}">
              <a16:creationId xmlns:a16="http://schemas.microsoft.com/office/drawing/2014/main" id="{0A455324-636C-418D-B102-F46972DC9E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799" name="TextBox 3798">
          <a:extLst>
            <a:ext uri="{FF2B5EF4-FFF2-40B4-BE49-F238E27FC236}">
              <a16:creationId xmlns:a16="http://schemas.microsoft.com/office/drawing/2014/main" id="{1F199923-F862-4FBC-B7AF-A29D73DA65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0" name="TextBox 3799">
          <a:extLst>
            <a:ext uri="{FF2B5EF4-FFF2-40B4-BE49-F238E27FC236}">
              <a16:creationId xmlns:a16="http://schemas.microsoft.com/office/drawing/2014/main" id="{2B36C4DC-D1DF-4B9D-A2C0-F5B3B3A946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1" name="TextBox 3800">
          <a:extLst>
            <a:ext uri="{FF2B5EF4-FFF2-40B4-BE49-F238E27FC236}">
              <a16:creationId xmlns:a16="http://schemas.microsoft.com/office/drawing/2014/main" id="{D5FE3C8F-D8BA-49CF-B9B9-D4EC5F368B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2" name="TextBox 3801">
          <a:extLst>
            <a:ext uri="{FF2B5EF4-FFF2-40B4-BE49-F238E27FC236}">
              <a16:creationId xmlns:a16="http://schemas.microsoft.com/office/drawing/2014/main" id="{BBA5A206-1755-425F-B4E9-BE3A0BE1CB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3" name="TextBox 3802">
          <a:extLst>
            <a:ext uri="{FF2B5EF4-FFF2-40B4-BE49-F238E27FC236}">
              <a16:creationId xmlns:a16="http://schemas.microsoft.com/office/drawing/2014/main" id="{98895083-935E-4AA1-B7B3-7F02DF5B92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4" name="TextBox 3803">
          <a:extLst>
            <a:ext uri="{FF2B5EF4-FFF2-40B4-BE49-F238E27FC236}">
              <a16:creationId xmlns:a16="http://schemas.microsoft.com/office/drawing/2014/main" id="{5861CC85-916D-4394-953C-FA58368DBA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5" name="TextBox 3804">
          <a:extLst>
            <a:ext uri="{FF2B5EF4-FFF2-40B4-BE49-F238E27FC236}">
              <a16:creationId xmlns:a16="http://schemas.microsoft.com/office/drawing/2014/main" id="{759A82B7-E584-45CB-B9B4-31267FB10C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6" name="TextBox 3805">
          <a:extLst>
            <a:ext uri="{FF2B5EF4-FFF2-40B4-BE49-F238E27FC236}">
              <a16:creationId xmlns:a16="http://schemas.microsoft.com/office/drawing/2014/main" id="{B5F49BB0-B367-4ACA-B4F5-86C4F1A29B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7" name="TextBox 3806">
          <a:extLst>
            <a:ext uri="{FF2B5EF4-FFF2-40B4-BE49-F238E27FC236}">
              <a16:creationId xmlns:a16="http://schemas.microsoft.com/office/drawing/2014/main" id="{2E3EB966-CB56-4BBF-85EF-2FB49C81BC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8" name="TextBox 3807">
          <a:extLst>
            <a:ext uri="{FF2B5EF4-FFF2-40B4-BE49-F238E27FC236}">
              <a16:creationId xmlns:a16="http://schemas.microsoft.com/office/drawing/2014/main" id="{45D0B091-0A94-4E49-831A-233BDC50EA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09" name="TextBox 3808">
          <a:extLst>
            <a:ext uri="{FF2B5EF4-FFF2-40B4-BE49-F238E27FC236}">
              <a16:creationId xmlns:a16="http://schemas.microsoft.com/office/drawing/2014/main" id="{E54BDA5F-7F70-4D58-958A-4A8E8B3F7C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0" name="TextBox 3809">
          <a:extLst>
            <a:ext uri="{FF2B5EF4-FFF2-40B4-BE49-F238E27FC236}">
              <a16:creationId xmlns:a16="http://schemas.microsoft.com/office/drawing/2014/main" id="{4A8ECA7B-5546-44F6-AD17-7CA4CF3C13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1" name="TextBox 3810">
          <a:extLst>
            <a:ext uri="{FF2B5EF4-FFF2-40B4-BE49-F238E27FC236}">
              <a16:creationId xmlns:a16="http://schemas.microsoft.com/office/drawing/2014/main" id="{A974FB73-230D-4D20-B4FF-837F23B053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2" name="TextBox 3811">
          <a:extLst>
            <a:ext uri="{FF2B5EF4-FFF2-40B4-BE49-F238E27FC236}">
              <a16:creationId xmlns:a16="http://schemas.microsoft.com/office/drawing/2014/main" id="{8C26AF05-A600-4092-BCB5-2DDF365480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3" name="TextBox 3812">
          <a:extLst>
            <a:ext uri="{FF2B5EF4-FFF2-40B4-BE49-F238E27FC236}">
              <a16:creationId xmlns:a16="http://schemas.microsoft.com/office/drawing/2014/main" id="{BC493683-7450-405A-B8CA-6DF940E27B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4" name="TextBox 3813">
          <a:extLst>
            <a:ext uri="{FF2B5EF4-FFF2-40B4-BE49-F238E27FC236}">
              <a16:creationId xmlns:a16="http://schemas.microsoft.com/office/drawing/2014/main" id="{E1863E86-4819-4C76-A530-26FBAD68B3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5" name="TextBox 3814">
          <a:extLst>
            <a:ext uri="{FF2B5EF4-FFF2-40B4-BE49-F238E27FC236}">
              <a16:creationId xmlns:a16="http://schemas.microsoft.com/office/drawing/2014/main" id="{2AA97C5E-4EB0-4CA6-82DF-824EA28CC5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6" name="TextBox 3815">
          <a:extLst>
            <a:ext uri="{FF2B5EF4-FFF2-40B4-BE49-F238E27FC236}">
              <a16:creationId xmlns:a16="http://schemas.microsoft.com/office/drawing/2014/main" id="{7F3C6E9E-C131-4D7C-B907-920A74C395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7" name="TextBox 3816">
          <a:extLst>
            <a:ext uri="{FF2B5EF4-FFF2-40B4-BE49-F238E27FC236}">
              <a16:creationId xmlns:a16="http://schemas.microsoft.com/office/drawing/2014/main" id="{06DEFDA6-F605-4B83-BACE-B15399C381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8" name="TextBox 3817">
          <a:extLst>
            <a:ext uri="{FF2B5EF4-FFF2-40B4-BE49-F238E27FC236}">
              <a16:creationId xmlns:a16="http://schemas.microsoft.com/office/drawing/2014/main" id="{3B313C48-FCBE-45B7-BCA4-90DEA99490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19" name="TextBox 3818">
          <a:extLst>
            <a:ext uri="{FF2B5EF4-FFF2-40B4-BE49-F238E27FC236}">
              <a16:creationId xmlns:a16="http://schemas.microsoft.com/office/drawing/2014/main" id="{207F254F-7BFE-45D4-8045-B9BDAABA86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0" name="TextBox 3819">
          <a:extLst>
            <a:ext uri="{FF2B5EF4-FFF2-40B4-BE49-F238E27FC236}">
              <a16:creationId xmlns:a16="http://schemas.microsoft.com/office/drawing/2014/main" id="{C26453DE-274A-4B48-8155-D52758E909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1" name="TextBox 3820">
          <a:extLst>
            <a:ext uri="{FF2B5EF4-FFF2-40B4-BE49-F238E27FC236}">
              <a16:creationId xmlns:a16="http://schemas.microsoft.com/office/drawing/2014/main" id="{C4FFFAD9-EEA2-4CBE-B960-9FC26FCDAF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2" name="TextBox 3821">
          <a:extLst>
            <a:ext uri="{FF2B5EF4-FFF2-40B4-BE49-F238E27FC236}">
              <a16:creationId xmlns:a16="http://schemas.microsoft.com/office/drawing/2014/main" id="{717F8E91-EA33-447D-9CAA-755E436CDF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3" name="TextBox 3822">
          <a:extLst>
            <a:ext uri="{FF2B5EF4-FFF2-40B4-BE49-F238E27FC236}">
              <a16:creationId xmlns:a16="http://schemas.microsoft.com/office/drawing/2014/main" id="{9EE79CDD-C25C-4189-A3B6-C2D6B08199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4" name="TextBox 3823">
          <a:extLst>
            <a:ext uri="{FF2B5EF4-FFF2-40B4-BE49-F238E27FC236}">
              <a16:creationId xmlns:a16="http://schemas.microsoft.com/office/drawing/2014/main" id="{576F4FDE-3CCF-4197-8307-6D1135E484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5" name="TextBox 3824">
          <a:extLst>
            <a:ext uri="{FF2B5EF4-FFF2-40B4-BE49-F238E27FC236}">
              <a16:creationId xmlns:a16="http://schemas.microsoft.com/office/drawing/2014/main" id="{37BAD7C5-76C7-4A5D-95AD-EC43CC3726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6" name="TextBox 3825">
          <a:extLst>
            <a:ext uri="{FF2B5EF4-FFF2-40B4-BE49-F238E27FC236}">
              <a16:creationId xmlns:a16="http://schemas.microsoft.com/office/drawing/2014/main" id="{E49FA974-3D54-4342-965A-AF893BF2C6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7" name="TextBox 3826">
          <a:extLst>
            <a:ext uri="{FF2B5EF4-FFF2-40B4-BE49-F238E27FC236}">
              <a16:creationId xmlns:a16="http://schemas.microsoft.com/office/drawing/2014/main" id="{5A2693A9-96B6-491C-BA18-2A25503FCC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8" name="TextBox 3827">
          <a:extLst>
            <a:ext uri="{FF2B5EF4-FFF2-40B4-BE49-F238E27FC236}">
              <a16:creationId xmlns:a16="http://schemas.microsoft.com/office/drawing/2014/main" id="{E5889B94-3B82-4BEA-80AA-BF84616729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29" name="TextBox 3828">
          <a:extLst>
            <a:ext uri="{FF2B5EF4-FFF2-40B4-BE49-F238E27FC236}">
              <a16:creationId xmlns:a16="http://schemas.microsoft.com/office/drawing/2014/main" id="{A7C3D4C2-79B2-4505-ACA8-72377B908F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0" name="TextBox 3829">
          <a:extLst>
            <a:ext uri="{FF2B5EF4-FFF2-40B4-BE49-F238E27FC236}">
              <a16:creationId xmlns:a16="http://schemas.microsoft.com/office/drawing/2014/main" id="{FEF05485-8F8A-49D9-ABE1-8432CDEF5C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1" name="TextBox 3830">
          <a:extLst>
            <a:ext uri="{FF2B5EF4-FFF2-40B4-BE49-F238E27FC236}">
              <a16:creationId xmlns:a16="http://schemas.microsoft.com/office/drawing/2014/main" id="{7B6908D8-8BE9-49AD-AA3A-1AF1532144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2" name="TextBox 3831">
          <a:extLst>
            <a:ext uri="{FF2B5EF4-FFF2-40B4-BE49-F238E27FC236}">
              <a16:creationId xmlns:a16="http://schemas.microsoft.com/office/drawing/2014/main" id="{B8CE0F3D-F7C5-484E-BDB3-668147678D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3" name="TextBox 3832">
          <a:extLst>
            <a:ext uri="{FF2B5EF4-FFF2-40B4-BE49-F238E27FC236}">
              <a16:creationId xmlns:a16="http://schemas.microsoft.com/office/drawing/2014/main" id="{D59D9137-89B7-4B15-96CF-55916D11F2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4" name="TextBox 3833">
          <a:extLst>
            <a:ext uri="{FF2B5EF4-FFF2-40B4-BE49-F238E27FC236}">
              <a16:creationId xmlns:a16="http://schemas.microsoft.com/office/drawing/2014/main" id="{E525246F-0E89-42B5-9911-2B8D7D4CF8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5" name="TextBox 3834">
          <a:extLst>
            <a:ext uri="{FF2B5EF4-FFF2-40B4-BE49-F238E27FC236}">
              <a16:creationId xmlns:a16="http://schemas.microsoft.com/office/drawing/2014/main" id="{48616B0E-D5CA-44C9-AC06-3314203F90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6" name="TextBox 3835">
          <a:extLst>
            <a:ext uri="{FF2B5EF4-FFF2-40B4-BE49-F238E27FC236}">
              <a16:creationId xmlns:a16="http://schemas.microsoft.com/office/drawing/2014/main" id="{5BEA3CEC-87F6-4663-9220-E90415D96A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7" name="TextBox 3836">
          <a:extLst>
            <a:ext uri="{FF2B5EF4-FFF2-40B4-BE49-F238E27FC236}">
              <a16:creationId xmlns:a16="http://schemas.microsoft.com/office/drawing/2014/main" id="{6C4A862E-501C-4001-9885-A6D90C4955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8" name="TextBox 3837">
          <a:extLst>
            <a:ext uri="{FF2B5EF4-FFF2-40B4-BE49-F238E27FC236}">
              <a16:creationId xmlns:a16="http://schemas.microsoft.com/office/drawing/2014/main" id="{4F4726D6-F704-4FA4-B9B1-6A74C18958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39" name="TextBox 3838">
          <a:extLst>
            <a:ext uri="{FF2B5EF4-FFF2-40B4-BE49-F238E27FC236}">
              <a16:creationId xmlns:a16="http://schemas.microsoft.com/office/drawing/2014/main" id="{61E522E6-1438-42C3-BA66-EB9CFBD912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0" name="TextBox 3839">
          <a:extLst>
            <a:ext uri="{FF2B5EF4-FFF2-40B4-BE49-F238E27FC236}">
              <a16:creationId xmlns:a16="http://schemas.microsoft.com/office/drawing/2014/main" id="{99D0FA41-B3BB-4225-90DB-719DB62389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1" name="TextBox 3840">
          <a:extLst>
            <a:ext uri="{FF2B5EF4-FFF2-40B4-BE49-F238E27FC236}">
              <a16:creationId xmlns:a16="http://schemas.microsoft.com/office/drawing/2014/main" id="{A73E5E88-A586-47EE-A324-60F6B9E8AB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2" name="TextBox 3841">
          <a:extLst>
            <a:ext uri="{FF2B5EF4-FFF2-40B4-BE49-F238E27FC236}">
              <a16:creationId xmlns:a16="http://schemas.microsoft.com/office/drawing/2014/main" id="{0DBBD255-68E1-4D5A-8BB4-9BA93239C2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3" name="TextBox 3842">
          <a:extLst>
            <a:ext uri="{FF2B5EF4-FFF2-40B4-BE49-F238E27FC236}">
              <a16:creationId xmlns:a16="http://schemas.microsoft.com/office/drawing/2014/main" id="{73A7ECE6-7816-44AB-8915-4F5BB7711B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4" name="TextBox 3843">
          <a:extLst>
            <a:ext uri="{FF2B5EF4-FFF2-40B4-BE49-F238E27FC236}">
              <a16:creationId xmlns:a16="http://schemas.microsoft.com/office/drawing/2014/main" id="{771B2493-AEBA-4388-BF96-82F28DF260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5" name="TextBox 3844">
          <a:extLst>
            <a:ext uri="{FF2B5EF4-FFF2-40B4-BE49-F238E27FC236}">
              <a16:creationId xmlns:a16="http://schemas.microsoft.com/office/drawing/2014/main" id="{D73C5AAD-97C8-4F97-9EE6-B626757BF7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6" name="TextBox 3845">
          <a:extLst>
            <a:ext uri="{FF2B5EF4-FFF2-40B4-BE49-F238E27FC236}">
              <a16:creationId xmlns:a16="http://schemas.microsoft.com/office/drawing/2014/main" id="{18C9C8B4-F161-4511-9710-F5B46E6C1E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7" name="TextBox 3846">
          <a:extLst>
            <a:ext uri="{FF2B5EF4-FFF2-40B4-BE49-F238E27FC236}">
              <a16:creationId xmlns:a16="http://schemas.microsoft.com/office/drawing/2014/main" id="{ED0471E4-5252-4DE8-9BD7-BDAD15B7D8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8" name="TextBox 3847">
          <a:extLst>
            <a:ext uri="{FF2B5EF4-FFF2-40B4-BE49-F238E27FC236}">
              <a16:creationId xmlns:a16="http://schemas.microsoft.com/office/drawing/2014/main" id="{7B91662F-3A5E-4ED7-AA5B-ED78405723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49" name="TextBox 3848">
          <a:extLst>
            <a:ext uri="{FF2B5EF4-FFF2-40B4-BE49-F238E27FC236}">
              <a16:creationId xmlns:a16="http://schemas.microsoft.com/office/drawing/2014/main" id="{7B9791A1-DE32-4A9E-903C-4100A6569D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0" name="TextBox 3849">
          <a:extLst>
            <a:ext uri="{FF2B5EF4-FFF2-40B4-BE49-F238E27FC236}">
              <a16:creationId xmlns:a16="http://schemas.microsoft.com/office/drawing/2014/main" id="{DEDED974-0D55-42D6-9F25-1F8D8825FF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1" name="TextBox 3850">
          <a:extLst>
            <a:ext uri="{FF2B5EF4-FFF2-40B4-BE49-F238E27FC236}">
              <a16:creationId xmlns:a16="http://schemas.microsoft.com/office/drawing/2014/main" id="{4E0DEEEF-88E9-4028-B259-799EF929CD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2" name="TextBox 3851">
          <a:extLst>
            <a:ext uri="{FF2B5EF4-FFF2-40B4-BE49-F238E27FC236}">
              <a16:creationId xmlns:a16="http://schemas.microsoft.com/office/drawing/2014/main" id="{166CB60E-0598-442D-BFFE-8810F56A5C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3" name="TextBox 3852">
          <a:extLst>
            <a:ext uri="{FF2B5EF4-FFF2-40B4-BE49-F238E27FC236}">
              <a16:creationId xmlns:a16="http://schemas.microsoft.com/office/drawing/2014/main" id="{09B0EB55-F270-4929-AB6C-7A8D514B2B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4" name="TextBox 3853">
          <a:extLst>
            <a:ext uri="{FF2B5EF4-FFF2-40B4-BE49-F238E27FC236}">
              <a16:creationId xmlns:a16="http://schemas.microsoft.com/office/drawing/2014/main" id="{B8C483ED-1CAF-4FC0-9CFD-69ECE8D5E1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5" name="TextBox 3854">
          <a:extLst>
            <a:ext uri="{FF2B5EF4-FFF2-40B4-BE49-F238E27FC236}">
              <a16:creationId xmlns:a16="http://schemas.microsoft.com/office/drawing/2014/main" id="{9B0F54A8-F346-4696-97A3-4FC0065E4F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6" name="TextBox 3855">
          <a:extLst>
            <a:ext uri="{FF2B5EF4-FFF2-40B4-BE49-F238E27FC236}">
              <a16:creationId xmlns:a16="http://schemas.microsoft.com/office/drawing/2014/main" id="{D2FD98B3-D994-4EA7-BCAA-88FD3FB271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7" name="TextBox 3856">
          <a:extLst>
            <a:ext uri="{FF2B5EF4-FFF2-40B4-BE49-F238E27FC236}">
              <a16:creationId xmlns:a16="http://schemas.microsoft.com/office/drawing/2014/main" id="{9380585A-8035-4763-9233-29BA5E4359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8" name="TextBox 3857">
          <a:extLst>
            <a:ext uri="{FF2B5EF4-FFF2-40B4-BE49-F238E27FC236}">
              <a16:creationId xmlns:a16="http://schemas.microsoft.com/office/drawing/2014/main" id="{F13433AF-9D12-4F69-AD05-0711624347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59" name="TextBox 3858">
          <a:extLst>
            <a:ext uri="{FF2B5EF4-FFF2-40B4-BE49-F238E27FC236}">
              <a16:creationId xmlns:a16="http://schemas.microsoft.com/office/drawing/2014/main" id="{B8840B6E-756A-470F-B270-DB574BC484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0" name="TextBox 3859">
          <a:extLst>
            <a:ext uri="{FF2B5EF4-FFF2-40B4-BE49-F238E27FC236}">
              <a16:creationId xmlns:a16="http://schemas.microsoft.com/office/drawing/2014/main" id="{CC1D84BF-00D2-4578-A733-6B8127ACEF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1" name="TextBox 3860">
          <a:extLst>
            <a:ext uri="{FF2B5EF4-FFF2-40B4-BE49-F238E27FC236}">
              <a16:creationId xmlns:a16="http://schemas.microsoft.com/office/drawing/2014/main" id="{2CF79D92-B2E8-4D7E-9469-C3E214692B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2" name="TextBox 3861">
          <a:extLst>
            <a:ext uri="{FF2B5EF4-FFF2-40B4-BE49-F238E27FC236}">
              <a16:creationId xmlns:a16="http://schemas.microsoft.com/office/drawing/2014/main" id="{6D0FA6C9-2A14-4C93-BEE4-16F3659D51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3" name="TextBox 3862">
          <a:extLst>
            <a:ext uri="{FF2B5EF4-FFF2-40B4-BE49-F238E27FC236}">
              <a16:creationId xmlns:a16="http://schemas.microsoft.com/office/drawing/2014/main" id="{FD6DF739-69E0-491F-875A-4563742BA7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4" name="TextBox 3863">
          <a:extLst>
            <a:ext uri="{FF2B5EF4-FFF2-40B4-BE49-F238E27FC236}">
              <a16:creationId xmlns:a16="http://schemas.microsoft.com/office/drawing/2014/main" id="{670DAAAB-DB9D-470D-94E9-ABDE58E01C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5" name="TextBox 3864">
          <a:extLst>
            <a:ext uri="{FF2B5EF4-FFF2-40B4-BE49-F238E27FC236}">
              <a16:creationId xmlns:a16="http://schemas.microsoft.com/office/drawing/2014/main" id="{081BE53E-74BD-4312-A14B-33B703E71F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6" name="TextBox 3865">
          <a:extLst>
            <a:ext uri="{FF2B5EF4-FFF2-40B4-BE49-F238E27FC236}">
              <a16:creationId xmlns:a16="http://schemas.microsoft.com/office/drawing/2014/main" id="{AADDEECA-B668-4D29-A10A-AD3649E995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7" name="TextBox 3866">
          <a:extLst>
            <a:ext uri="{FF2B5EF4-FFF2-40B4-BE49-F238E27FC236}">
              <a16:creationId xmlns:a16="http://schemas.microsoft.com/office/drawing/2014/main" id="{B1059BE7-F27D-4BCF-916C-BC8FF9A31F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8" name="TextBox 3867">
          <a:extLst>
            <a:ext uri="{FF2B5EF4-FFF2-40B4-BE49-F238E27FC236}">
              <a16:creationId xmlns:a16="http://schemas.microsoft.com/office/drawing/2014/main" id="{41A274FA-5F25-45B8-9BC9-B271B1B307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69" name="TextBox 3868">
          <a:extLst>
            <a:ext uri="{FF2B5EF4-FFF2-40B4-BE49-F238E27FC236}">
              <a16:creationId xmlns:a16="http://schemas.microsoft.com/office/drawing/2014/main" id="{2BEF7D88-4305-47B0-8DAD-17BA23CDE9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0" name="TextBox 3869">
          <a:extLst>
            <a:ext uri="{FF2B5EF4-FFF2-40B4-BE49-F238E27FC236}">
              <a16:creationId xmlns:a16="http://schemas.microsoft.com/office/drawing/2014/main" id="{1C923CB8-A5AE-4E62-A812-8059260059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1" name="TextBox 3870">
          <a:extLst>
            <a:ext uri="{FF2B5EF4-FFF2-40B4-BE49-F238E27FC236}">
              <a16:creationId xmlns:a16="http://schemas.microsoft.com/office/drawing/2014/main" id="{2CD6D6BB-ECAA-482E-B8E1-80BA07498C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2" name="TextBox 3871">
          <a:extLst>
            <a:ext uri="{FF2B5EF4-FFF2-40B4-BE49-F238E27FC236}">
              <a16:creationId xmlns:a16="http://schemas.microsoft.com/office/drawing/2014/main" id="{9D8806D5-A455-46D7-B27A-959B1D8D0C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3" name="TextBox 3872">
          <a:extLst>
            <a:ext uri="{FF2B5EF4-FFF2-40B4-BE49-F238E27FC236}">
              <a16:creationId xmlns:a16="http://schemas.microsoft.com/office/drawing/2014/main" id="{FDDB9D19-53CE-41EA-8041-E7C87F5540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4" name="TextBox 3873">
          <a:extLst>
            <a:ext uri="{FF2B5EF4-FFF2-40B4-BE49-F238E27FC236}">
              <a16:creationId xmlns:a16="http://schemas.microsoft.com/office/drawing/2014/main" id="{87400957-2BF9-4575-AFBE-65710C35F8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5" name="TextBox 3874">
          <a:extLst>
            <a:ext uri="{FF2B5EF4-FFF2-40B4-BE49-F238E27FC236}">
              <a16:creationId xmlns:a16="http://schemas.microsoft.com/office/drawing/2014/main" id="{28D09E32-F0F4-44B3-A041-D7D6EF4B56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6" name="TextBox 3875">
          <a:extLst>
            <a:ext uri="{FF2B5EF4-FFF2-40B4-BE49-F238E27FC236}">
              <a16:creationId xmlns:a16="http://schemas.microsoft.com/office/drawing/2014/main" id="{97E285B1-8A58-4804-A120-A9EB23A6A7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7" name="TextBox 3876">
          <a:extLst>
            <a:ext uri="{FF2B5EF4-FFF2-40B4-BE49-F238E27FC236}">
              <a16:creationId xmlns:a16="http://schemas.microsoft.com/office/drawing/2014/main" id="{C560D84B-0FCA-4C05-BEC7-0C3CB1ECE2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8" name="TextBox 3877">
          <a:extLst>
            <a:ext uri="{FF2B5EF4-FFF2-40B4-BE49-F238E27FC236}">
              <a16:creationId xmlns:a16="http://schemas.microsoft.com/office/drawing/2014/main" id="{E9F12987-533E-4E41-BF5F-5F88869AEF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79" name="TextBox 3878">
          <a:extLst>
            <a:ext uri="{FF2B5EF4-FFF2-40B4-BE49-F238E27FC236}">
              <a16:creationId xmlns:a16="http://schemas.microsoft.com/office/drawing/2014/main" id="{82E7F6F4-03A5-4D8E-9D7C-AFC776589D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0" name="TextBox 3879">
          <a:extLst>
            <a:ext uri="{FF2B5EF4-FFF2-40B4-BE49-F238E27FC236}">
              <a16:creationId xmlns:a16="http://schemas.microsoft.com/office/drawing/2014/main" id="{0EB81A79-032B-405E-A18C-A90709C174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1" name="TextBox 3880">
          <a:extLst>
            <a:ext uri="{FF2B5EF4-FFF2-40B4-BE49-F238E27FC236}">
              <a16:creationId xmlns:a16="http://schemas.microsoft.com/office/drawing/2014/main" id="{416079C8-7BBD-4135-8D56-B234C5EFCF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2" name="TextBox 3881">
          <a:extLst>
            <a:ext uri="{FF2B5EF4-FFF2-40B4-BE49-F238E27FC236}">
              <a16:creationId xmlns:a16="http://schemas.microsoft.com/office/drawing/2014/main" id="{1FDE8775-FF5A-4AAA-B20D-F1F2BF6CFC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3" name="TextBox 3882">
          <a:extLst>
            <a:ext uri="{FF2B5EF4-FFF2-40B4-BE49-F238E27FC236}">
              <a16:creationId xmlns:a16="http://schemas.microsoft.com/office/drawing/2014/main" id="{2DD3B9C3-E5B7-4BF1-9DC0-6D91CDEFBF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4" name="TextBox 3883">
          <a:extLst>
            <a:ext uri="{FF2B5EF4-FFF2-40B4-BE49-F238E27FC236}">
              <a16:creationId xmlns:a16="http://schemas.microsoft.com/office/drawing/2014/main" id="{70194E16-CF61-4F4C-84E1-44490058B0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5" name="TextBox 3884">
          <a:extLst>
            <a:ext uri="{FF2B5EF4-FFF2-40B4-BE49-F238E27FC236}">
              <a16:creationId xmlns:a16="http://schemas.microsoft.com/office/drawing/2014/main" id="{8CF1976D-FC8A-4581-87B4-7FEC947482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6" name="TextBox 3885">
          <a:extLst>
            <a:ext uri="{FF2B5EF4-FFF2-40B4-BE49-F238E27FC236}">
              <a16:creationId xmlns:a16="http://schemas.microsoft.com/office/drawing/2014/main" id="{0DA0C408-A364-42A1-B7F7-BCB423CBC5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7" name="TextBox 3886">
          <a:extLst>
            <a:ext uri="{FF2B5EF4-FFF2-40B4-BE49-F238E27FC236}">
              <a16:creationId xmlns:a16="http://schemas.microsoft.com/office/drawing/2014/main" id="{AEF17030-2D7A-4F31-A2D5-45F8D9DCE1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8" name="TextBox 3887">
          <a:extLst>
            <a:ext uri="{FF2B5EF4-FFF2-40B4-BE49-F238E27FC236}">
              <a16:creationId xmlns:a16="http://schemas.microsoft.com/office/drawing/2014/main" id="{9F933A04-2406-42CF-9A92-63252D93BA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89" name="TextBox 3888">
          <a:extLst>
            <a:ext uri="{FF2B5EF4-FFF2-40B4-BE49-F238E27FC236}">
              <a16:creationId xmlns:a16="http://schemas.microsoft.com/office/drawing/2014/main" id="{B7A97AC7-1279-44A2-841E-0E133480FB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0" name="TextBox 3889">
          <a:extLst>
            <a:ext uri="{FF2B5EF4-FFF2-40B4-BE49-F238E27FC236}">
              <a16:creationId xmlns:a16="http://schemas.microsoft.com/office/drawing/2014/main" id="{AA35A154-BE94-4228-A5DA-7B4A96A426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1" name="TextBox 3890">
          <a:extLst>
            <a:ext uri="{FF2B5EF4-FFF2-40B4-BE49-F238E27FC236}">
              <a16:creationId xmlns:a16="http://schemas.microsoft.com/office/drawing/2014/main" id="{3937C608-B61E-4CB0-9C26-3497913970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2" name="TextBox 3891">
          <a:extLst>
            <a:ext uri="{FF2B5EF4-FFF2-40B4-BE49-F238E27FC236}">
              <a16:creationId xmlns:a16="http://schemas.microsoft.com/office/drawing/2014/main" id="{84866E4A-C01A-46CD-AEE2-88A9505AF9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3" name="TextBox 3892">
          <a:extLst>
            <a:ext uri="{FF2B5EF4-FFF2-40B4-BE49-F238E27FC236}">
              <a16:creationId xmlns:a16="http://schemas.microsoft.com/office/drawing/2014/main" id="{F25067FA-FAE1-468A-BC67-76DD96E2E4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4" name="TextBox 3893">
          <a:extLst>
            <a:ext uri="{FF2B5EF4-FFF2-40B4-BE49-F238E27FC236}">
              <a16:creationId xmlns:a16="http://schemas.microsoft.com/office/drawing/2014/main" id="{B20ACE73-5A0E-44EA-883C-106D08B161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5" name="TextBox 3894">
          <a:extLst>
            <a:ext uri="{FF2B5EF4-FFF2-40B4-BE49-F238E27FC236}">
              <a16:creationId xmlns:a16="http://schemas.microsoft.com/office/drawing/2014/main" id="{F75F4986-88A0-462F-820B-E417D39336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6" name="TextBox 3895">
          <a:extLst>
            <a:ext uri="{FF2B5EF4-FFF2-40B4-BE49-F238E27FC236}">
              <a16:creationId xmlns:a16="http://schemas.microsoft.com/office/drawing/2014/main" id="{B7B770CE-0A7F-4B80-ACF8-FD98FA268B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7" name="TextBox 3896">
          <a:extLst>
            <a:ext uri="{FF2B5EF4-FFF2-40B4-BE49-F238E27FC236}">
              <a16:creationId xmlns:a16="http://schemas.microsoft.com/office/drawing/2014/main" id="{FDC3C2B3-C14A-4224-8EFA-0C0C876532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8" name="TextBox 3897">
          <a:extLst>
            <a:ext uri="{FF2B5EF4-FFF2-40B4-BE49-F238E27FC236}">
              <a16:creationId xmlns:a16="http://schemas.microsoft.com/office/drawing/2014/main" id="{E57D945D-EB51-47DF-9D61-B270C7EDAD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899" name="TextBox 3898">
          <a:extLst>
            <a:ext uri="{FF2B5EF4-FFF2-40B4-BE49-F238E27FC236}">
              <a16:creationId xmlns:a16="http://schemas.microsoft.com/office/drawing/2014/main" id="{CEFC03C1-BE01-4EDD-A452-DB9E17EFF0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0" name="TextBox 3899">
          <a:extLst>
            <a:ext uri="{FF2B5EF4-FFF2-40B4-BE49-F238E27FC236}">
              <a16:creationId xmlns:a16="http://schemas.microsoft.com/office/drawing/2014/main" id="{A9F1DB0B-E76C-482E-9A75-33DFA1D23B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1" name="TextBox 3900">
          <a:extLst>
            <a:ext uri="{FF2B5EF4-FFF2-40B4-BE49-F238E27FC236}">
              <a16:creationId xmlns:a16="http://schemas.microsoft.com/office/drawing/2014/main" id="{0ABCECEA-513A-4B16-BC63-D263217839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2" name="TextBox 3901">
          <a:extLst>
            <a:ext uri="{FF2B5EF4-FFF2-40B4-BE49-F238E27FC236}">
              <a16:creationId xmlns:a16="http://schemas.microsoft.com/office/drawing/2014/main" id="{9302D593-7AC5-4F99-8AA5-4CAE7BC54D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3" name="TextBox 3902">
          <a:extLst>
            <a:ext uri="{FF2B5EF4-FFF2-40B4-BE49-F238E27FC236}">
              <a16:creationId xmlns:a16="http://schemas.microsoft.com/office/drawing/2014/main" id="{A360FDE1-C291-4FB3-AD45-C9EF5FA272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4" name="TextBox 3903">
          <a:extLst>
            <a:ext uri="{FF2B5EF4-FFF2-40B4-BE49-F238E27FC236}">
              <a16:creationId xmlns:a16="http://schemas.microsoft.com/office/drawing/2014/main" id="{077102B8-C96D-4690-9BD1-796F489FC6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5" name="TextBox 3904">
          <a:extLst>
            <a:ext uri="{FF2B5EF4-FFF2-40B4-BE49-F238E27FC236}">
              <a16:creationId xmlns:a16="http://schemas.microsoft.com/office/drawing/2014/main" id="{FAC0A651-0746-49EE-BF96-50A4813E7E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6" name="TextBox 3905">
          <a:extLst>
            <a:ext uri="{FF2B5EF4-FFF2-40B4-BE49-F238E27FC236}">
              <a16:creationId xmlns:a16="http://schemas.microsoft.com/office/drawing/2014/main" id="{D8CD50D3-A568-4920-A2C5-7846C2C9E2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7" name="TextBox 3906">
          <a:extLst>
            <a:ext uri="{FF2B5EF4-FFF2-40B4-BE49-F238E27FC236}">
              <a16:creationId xmlns:a16="http://schemas.microsoft.com/office/drawing/2014/main" id="{F0860A99-F7BC-418D-918A-700A245C1C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8" name="TextBox 3907">
          <a:extLst>
            <a:ext uri="{FF2B5EF4-FFF2-40B4-BE49-F238E27FC236}">
              <a16:creationId xmlns:a16="http://schemas.microsoft.com/office/drawing/2014/main" id="{BD333C74-7782-46BA-9042-C325A3A401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09" name="TextBox 3908">
          <a:extLst>
            <a:ext uri="{FF2B5EF4-FFF2-40B4-BE49-F238E27FC236}">
              <a16:creationId xmlns:a16="http://schemas.microsoft.com/office/drawing/2014/main" id="{2F4D9247-ED1F-41E8-9E22-8C60C6A52E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0" name="TextBox 3909">
          <a:extLst>
            <a:ext uri="{FF2B5EF4-FFF2-40B4-BE49-F238E27FC236}">
              <a16:creationId xmlns:a16="http://schemas.microsoft.com/office/drawing/2014/main" id="{B04AA54E-42F6-4C83-AA06-725F289A1D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1" name="TextBox 3910">
          <a:extLst>
            <a:ext uri="{FF2B5EF4-FFF2-40B4-BE49-F238E27FC236}">
              <a16:creationId xmlns:a16="http://schemas.microsoft.com/office/drawing/2014/main" id="{27CC7BE3-A639-435A-8608-14393F1D6F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2" name="TextBox 3911">
          <a:extLst>
            <a:ext uri="{FF2B5EF4-FFF2-40B4-BE49-F238E27FC236}">
              <a16:creationId xmlns:a16="http://schemas.microsoft.com/office/drawing/2014/main" id="{0452CBF6-A247-49CD-BD12-63610BD298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3" name="TextBox 3912">
          <a:extLst>
            <a:ext uri="{FF2B5EF4-FFF2-40B4-BE49-F238E27FC236}">
              <a16:creationId xmlns:a16="http://schemas.microsoft.com/office/drawing/2014/main" id="{4F0A2210-06B8-441C-BF19-B4F7A2478F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4" name="TextBox 3913">
          <a:extLst>
            <a:ext uri="{FF2B5EF4-FFF2-40B4-BE49-F238E27FC236}">
              <a16:creationId xmlns:a16="http://schemas.microsoft.com/office/drawing/2014/main" id="{685D12E0-8959-45D5-8234-A0D1C53433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5" name="TextBox 3914">
          <a:extLst>
            <a:ext uri="{FF2B5EF4-FFF2-40B4-BE49-F238E27FC236}">
              <a16:creationId xmlns:a16="http://schemas.microsoft.com/office/drawing/2014/main" id="{90413DFD-C5FD-4AE2-B417-1383A98236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6" name="TextBox 3915">
          <a:extLst>
            <a:ext uri="{FF2B5EF4-FFF2-40B4-BE49-F238E27FC236}">
              <a16:creationId xmlns:a16="http://schemas.microsoft.com/office/drawing/2014/main" id="{3FCC0D01-4871-41DD-AD2C-7BFC33F65A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7" name="TextBox 3916">
          <a:extLst>
            <a:ext uri="{FF2B5EF4-FFF2-40B4-BE49-F238E27FC236}">
              <a16:creationId xmlns:a16="http://schemas.microsoft.com/office/drawing/2014/main" id="{5CDCCE7C-EC4F-468E-9427-2BD9DA93AF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8" name="TextBox 3917">
          <a:extLst>
            <a:ext uri="{FF2B5EF4-FFF2-40B4-BE49-F238E27FC236}">
              <a16:creationId xmlns:a16="http://schemas.microsoft.com/office/drawing/2014/main" id="{5CA953B7-7F30-4693-A534-ED80AE0FD3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19" name="TextBox 3918">
          <a:extLst>
            <a:ext uri="{FF2B5EF4-FFF2-40B4-BE49-F238E27FC236}">
              <a16:creationId xmlns:a16="http://schemas.microsoft.com/office/drawing/2014/main" id="{8089FDF2-2413-4BC5-83D8-D08C9E81A0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0" name="TextBox 3919">
          <a:extLst>
            <a:ext uri="{FF2B5EF4-FFF2-40B4-BE49-F238E27FC236}">
              <a16:creationId xmlns:a16="http://schemas.microsoft.com/office/drawing/2014/main" id="{F5927B20-5D9A-42B4-AEDC-9FCBC158BB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1" name="TextBox 3920">
          <a:extLst>
            <a:ext uri="{FF2B5EF4-FFF2-40B4-BE49-F238E27FC236}">
              <a16:creationId xmlns:a16="http://schemas.microsoft.com/office/drawing/2014/main" id="{2451DC8B-1AC5-4760-AFA2-7B76E56384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2" name="TextBox 3921">
          <a:extLst>
            <a:ext uri="{FF2B5EF4-FFF2-40B4-BE49-F238E27FC236}">
              <a16:creationId xmlns:a16="http://schemas.microsoft.com/office/drawing/2014/main" id="{B73C279A-1AB5-42F7-8D15-241C0C04B5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3" name="TextBox 3922">
          <a:extLst>
            <a:ext uri="{FF2B5EF4-FFF2-40B4-BE49-F238E27FC236}">
              <a16:creationId xmlns:a16="http://schemas.microsoft.com/office/drawing/2014/main" id="{ACEB85FF-3B25-4526-AB2C-54D7171AB1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4" name="TextBox 3923">
          <a:extLst>
            <a:ext uri="{FF2B5EF4-FFF2-40B4-BE49-F238E27FC236}">
              <a16:creationId xmlns:a16="http://schemas.microsoft.com/office/drawing/2014/main" id="{25C063B8-132A-4E68-98B1-D0A8FF13E2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5" name="TextBox 3924">
          <a:extLst>
            <a:ext uri="{FF2B5EF4-FFF2-40B4-BE49-F238E27FC236}">
              <a16:creationId xmlns:a16="http://schemas.microsoft.com/office/drawing/2014/main" id="{264DD321-7C75-4E92-AF92-2DFEF018FF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6" name="TextBox 3925">
          <a:extLst>
            <a:ext uri="{FF2B5EF4-FFF2-40B4-BE49-F238E27FC236}">
              <a16:creationId xmlns:a16="http://schemas.microsoft.com/office/drawing/2014/main" id="{8122A4E6-856E-4459-A1B6-F132001B14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7" name="TextBox 3926">
          <a:extLst>
            <a:ext uri="{FF2B5EF4-FFF2-40B4-BE49-F238E27FC236}">
              <a16:creationId xmlns:a16="http://schemas.microsoft.com/office/drawing/2014/main" id="{12DB4F53-D844-47B1-9E8E-1AEC01803E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8" name="TextBox 3927">
          <a:extLst>
            <a:ext uri="{FF2B5EF4-FFF2-40B4-BE49-F238E27FC236}">
              <a16:creationId xmlns:a16="http://schemas.microsoft.com/office/drawing/2014/main" id="{08DCE0CC-F643-41DE-9F3D-F21EF3B40F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29" name="TextBox 3928">
          <a:extLst>
            <a:ext uri="{FF2B5EF4-FFF2-40B4-BE49-F238E27FC236}">
              <a16:creationId xmlns:a16="http://schemas.microsoft.com/office/drawing/2014/main" id="{482E796F-2AF0-408A-A464-2D8EC398B5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0" name="TextBox 3929">
          <a:extLst>
            <a:ext uri="{FF2B5EF4-FFF2-40B4-BE49-F238E27FC236}">
              <a16:creationId xmlns:a16="http://schemas.microsoft.com/office/drawing/2014/main" id="{BD69C4F0-E4AB-4F61-81C5-F1CEACFD91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1" name="TextBox 3930">
          <a:extLst>
            <a:ext uri="{FF2B5EF4-FFF2-40B4-BE49-F238E27FC236}">
              <a16:creationId xmlns:a16="http://schemas.microsoft.com/office/drawing/2014/main" id="{EB9DCD1C-6729-401C-BF15-CB1308C070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2" name="TextBox 3931">
          <a:extLst>
            <a:ext uri="{FF2B5EF4-FFF2-40B4-BE49-F238E27FC236}">
              <a16:creationId xmlns:a16="http://schemas.microsoft.com/office/drawing/2014/main" id="{2D34D9BF-D964-4A35-8DEF-AB94ADF434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3" name="TextBox 3932">
          <a:extLst>
            <a:ext uri="{FF2B5EF4-FFF2-40B4-BE49-F238E27FC236}">
              <a16:creationId xmlns:a16="http://schemas.microsoft.com/office/drawing/2014/main" id="{FA8A3397-3028-4BF3-95D2-424E2900BD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4" name="TextBox 3933">
          <a:extLst>
            <a:ext uri="{FF2B5EF4-FFF2-40B4-BE49-F238E27FC236}">
              <a16:creationId xmlns:a16="http://schemas.microsoft.com/office/drawing/2014/main" id="{D5924E24-ABEC-4B0D-BA21-33ADEF2816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5" name="TextBox 3934">
          <a:extLst>
            <a:ext uri="{FF2B5EF4-FFF2-40B4-BE49-F238E27FC236}">
              <a16:creationId xmlns:a16="http://schemas.microsoft.com/office/drawing/2014/main" id="{7BC7FEA8-FB4B-4175-93E3-FDA7787495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6" name="TextBox 3935">
          <a:extLst>
            <a:ext uri="{FF2B5EF4-FFF2-40B4-BE49-F238E27FC236}">
              <a16:creationId xmlns:a16="http://schemas.microsoft.com/office/drawing/2014/main" id="{C1FCF612-86EB-4F17-9735-D6E61B8F48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7" name="TextBox 3936">
          <a:extLst>
            <a:ext uri="{FF2B5EF4-FFF2-40B4-BE49-F238E27FC236}">
              <a16:creationId xmlns:a16="http://schemas.microsoft.com/office/drawing/2014/main" id="{C02037A6-DE75-49A8-80F8-44A42DBC55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8" name="TextBox 3937">
          <a:extLst>
            <a:ext uri="{FF2B5EF4-FFF2-40B4-BE49-F238E27FC236}">
              <a16:creationId xmlns:a16="http://schemas.microsoft.com/office/drawing/2014/main" id="{7E1F8582-E554-4BFB-BAB3-09CBDA6C38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39" name="TextBox 3938">
          <a:extLst>
            <a:ext uri="{FF2B5EF4-FFF2-40B4-BE49-F238E27FC236}">
              <a16:creationId xmlns:a16="http://schemas.microsoft.com/office/drawing/2014/main" id="{0DCCCFE9-5FBF-4BD9-BE8E-E635A9DA6C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0" name="TextBox 3939">
          <a:extLst>
            <a:ext uri="{FF2B5EF4-FFF2-40B4-BE49-F238E27FC236}">
              <a16:creationId xmlns:a16="http://schemas.microsoft.com/office/drawing/2014/main" id="{FBE4ECE6-9DD6-4FC5-977E-693BF72508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1" name="TextBox 3940">
          <a:extLst>
            <a:ext uri="{FF2B5EF4-FFF2-40B4-BE49-F238E27FC236}">
              <a16:creationId xmlns:a16="http://schemas.microsoft.com/office/drawing/2014/main" id="{234AE317-0ADC-4701-A1FF-9EF6CD6589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2" name="TextBox 3941">
          <a:extLst>
            <a:ext uri="{FF2B5EF4-FFF2-40B4-BE49-F238E27FC236}">
              <a16:creationId xmlns:a16="http://schemas.microsoft.com/office/drawing/2014/main" id="{93064D84-C6AE-481F-AD06-154E399EAE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3" name="TextBox 3942">
          <a:extLst>
            <a:ext uri="{FF2B5EF4-FFF2-40B4-BE49-F238E27FC236}">
              <a16:creationId xmlns:a16="http://schemas.microsoft.com/office/drawing/2014/main" id="{25281488-9676-469E-892B-AE1E240EC5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4" name="TextBox 3943">
          <a:extLst>
            <a:ext uri="{FF2B5EF4-FFF2-40B4-BE49-F238E27FC236}">
              <a16:creationId xmlns:a16="http://schemas.microsoft.com/office/drawing/2014/main" id="{5577E863-A4EE-4AB3-BF00-7A28DC2160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5" name="TextBox 3944">
          <a:extLst>
            <a:ext uri="{FF2B5EF4-FFF2-40B4-BE49-F238E27FC236}">
              <a16:creationId xmlns:a16="http://schemas.microsoft.com/office/drawing/2014/main" id="{8B5C1B6A-AFED-4BBA-BC21-F17C1E4176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6" name="TextBox 3945">
          <a:extLst>
            <a:ext uri="{FF2B5EF4-FFF2-40B4-BE49-F238E27FC236}">
              <a16:creationId xmlns:a16="http://schemas.microsoft.com/office/drawing/2014/main" id="{F941AB87-5145-4DCC-B1D5-63375DEF88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7" name="TextBox 3946">
          <a:extLst>
            <a:ext uri="{FF2B5EF4-FFF2-40B4-BE49-F238E27FC236}">
              <a16:creationId xmlns:a16="http://schemas.microsoft.com/office/drawing/2014/main" id="{1B27600E-EBB7-4C36-964F-15CA97BA00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8" name="TextBox 3947">
          <a:extLst>
            <a:ext uri="{FF2B5EF4-FFF2-40B4-BE49-F238E27FC236}">
              <a16:creationId xmlns:a16="http://schemas.microsoft.com/office/drawing/2014/main" id="{680AD897-1CB9-4026-A05D-D13A4029CA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49" name="TextBox 3948">
          <a:extLst>
            <a:ext uri="{FF2B5EF4-FFF2-40B4-BE49-F238E27FC236}">
              <a16:creationId xmlns:a16="http://schemas.microsoft.com/office/drawing/2014/main" id="{70F59AA0-79DC-4B3E-ABEE-D05A68E210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0" name="TextBox 3949">
          <a:extLst>
            <a:ext uri="{FF2B5EF4-FFF2-40B4-BE49-F238E27FC236}">
              <a16:creationId xmlns:a16="http://schemas.microsoft.com/office/drawing/2014/main" id="{855F63E8-101F-49D2-A4FC-0BBB392CF6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1" name="TextBox 3950">
          <a:extLst>
            <a:ext uri="{FF2B5EF4-FFF2-40B4-BE49-F238E27FC236}">
              <a16:creationId xmlns:a16="http://schemas.microsoft.com/office/drawing/2014/main" id="{2EDEED58-277A-428F-9E24-9B0ECEB02E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2" name="TextBox 3951">
          <a:extLst>
            <a:ext uri="{FF2B5EF4-FFF2-40B4-BE49-F238E27FC236}">
              <a16:creationId xmlns:a16="http://schemas.microsoft.com/office/drawing/2014/main" id="{5CAF4CF3-F557-4E0E-B4A8-706C35BBB0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3" name="TextBox 3952">
          <a:extLst>
            <a:ext uri="{FF2B5EF4-FFF2-40B4-BE49-F238E27FC236}">
              <a16:creationId xmlns:a16="http://schemas.microsoft.com/office/drawing/2014/main" id="{578CC4C1-6C78-43B6-842E-545E4C414A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4" name="TextBox 3953">
          <a:extLst>
            <a:ext uri="{FF2B5EF4-FFF2-40B4-BE49-F238E27FC236}">
              <a16:creationId xmlns:a16="http://schemas.microsoft.com/office/drawing/2014/main" id="{DA7F76A7-CF2F-43BB-8DF0-D3568BAC19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5" name="TextBox 3954">
          <a:extLst>
            <a:ext uri="{FF2B5EF4-FFF2-40B4-BE49-F238E27FC236}">
              <a16:creationId xmlns:a16="http://schemas.microsoft.com/office/drawing/2014/main" id="{76D68689-8AD3-4183-9586-1D077E03FD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6" name="TextBox 3955">
          <a:extLst>
            <a:ext uri="{FF2B5EF4-FFF2-40B4-BE49-F238E27FC236}">
              <a16:creationId xmlns:a16="http://schemas.microsoft.com/office/drawing/2014/main" id="{9BBF0109-6F1B-407D-A5C9-DFAABB1956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7" name="TextBox 3956">
          <a:extLst>
            <a:ext uri="{FF2B5EF4-FFF2-40B4-BE49-F238E27FC236}">
              <a16:creationId xmlns:a16="http://schemas.microsoft.com/office/drawing/2014/main" id="{1AF23545-82A6-4CBF-9CFB-5DE47175D1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8" name="TextBox 3957">
          <a:extLst>
            <a:ext uri="{FF2B5EF4-FFF2-40B4-BE49-F238E27FC236}">
              <a16:creationId xmlns:a16="http://schemas.microsoft.com/office/drawing/2014/main" id="{1D66C340-0FF4-4F14-B4B5-0A2052A14E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59" name="TextBox 3958">
          <a:extLst>
            <a:ext uri="{FF2B5EF4-FFF2-40B4-BE49-F238E27FC236}">
              <a16:creationId xmlns:a16="http://schemas.microsoft.com/office/drawing/2014/main" id="{F9F02364-D94D-4DD4-B299-C598469F3F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0" name="TextBox 3959">
          <a:extLst>
            <a:ext uri="{FF2B5EF4-FFF2-40B4-BE49-F238E27FC236}">
              <a16:creationId xmlns:a16="http://schemas.microsoft.com/office/drawing/2014/main" id="{2EFBED0A-C104-46F5-A440-AFFDE6789E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1" name="TextBox 3960">
          <a:extLst>
            <a:ext uri="{FF2B5EF4-FFF2-40B4-BE49-F238E27FC236}">
              <a16:creationId xmlns:a16="http://schemas.microsoft.com/office/drawing/2014/main" id="{9AFA553D-BDCE-451E-AE4C-140AFA0643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2" name="TextBox 3961">
          <a:extLst>
            <a:ext uri="{FF2B5EF4-FFF2-40B4-BE49-F238E27FC236}">
              <a16:creationId xmlns:a16="http://schemas.microsoft.com/office/drawing/2014/main" id="{03DF047D-24A2-49E1-8630-16F6DBDB34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3" name="TextBox 3962">
          <a:extLst>
            <a:ext uri="{FF2B5EF4-FFF2-40B4-BE49-F238E27FC236}">
              <a16:creationId xmlns:a16="http://schemas.microsoft.com/office/drawing/2014/main" id="{5DF5710A-C78E-4B6F-A829-8B4195CA30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4" name="TextBox 3963">
          <a:extLst>
            <a:ext uri="{FF2B5EF4-FFF2-40B4-BE49-F238E27FC236}">
              <a16:creationId xmlns:a16="http://schemas.microsoft.com/office/drawing/2014/main" id="{24D27794-88E3-4C9F-8502-DC8892A98A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5" name="TextBox 3964">
          <a:extLst>
            <a:ext uri="{FF2B5EF4-FFF2-40B4-BE49-F238E27FC236}">
              <a16:creationId xmlns:a16="http://schemas.microsoft.com/office/drawing/2014/main" id="{9C596533-4E39-4CCC-AFDD-C1C8C72662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6" name="TextBox 3965">
          <a:extLst>
            <a:ext uri="{FF2B5EF4-FFF2-40B4-BE49-F238E27FC236}">
              <a16:creationId xmlns:a16="http://schemas.microsoft.com/office/drawing/2014/main" id="{FDA36C01-1929-49E8-A952-130884E8E3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7" name="TextBox 3966">
          <a:extLst>
            <a:ext uri="{FF2B5EF4-FFF2-40B4-BE49-F238E27FC236}">
              <a16:creationId xmlns:a16="http://schemas.microsoft.com/office/drawing/2014/main" id="{03B6036F-CA30-4BEF-9089-6EEFC3B8D3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8" name="TextBox 3967">
          <a:extLst>
            <a:ext uri="{FF2B5EF4-FFF2-40B4-BE49-F238E27FC236}">
              <a16:creationId xmlns:a16="http://schemas.microsoft.com/office/drawing/2014/main" id="{1A85D3FC-54EC-4AE0-8DF3-72733767A2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69" name="TextBox 3968">
          <a:extLst>
            <a:ext uri="{FF2B5EF4-FFF2-40B4-BE49-F238E27FC236}">
              <a16:creationId xmlns:a16="http://schemas.microsoft.com/office/drawing/2014/main" id="{EA3A1DEB-18BD-4B4D-B47E-C8186E6B7F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0" name="TextBox 3969">
          <a:extLst>
            <a:ext uri="{FF2B5EF4-FFF2-40B4-BE49-F238E27FC236}">
              <a16:creationId xmlns:a16="http://schemas.microsoft.com/office/drawing/2014/main" id="{4DC65A79-93FF-4A65-A75B-6C2F5206C5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1" name="TextBox 3970">
          <a:extLst>
            <a:ext uri="{FF2B5EF4-FFF2-40B4-BE49-F238E27FC236}">
              <a16:creationId xmlns:a16="http://schemas.microsoft.com/office/drawing/2014/main" id="{9385F84C-CB38-4467-89C4-7F1EA99D91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2" name="TextBox 3971">
          <a:extLst>
            <a:ext uri="{FF2B5EF4-FFF2-40B4-BE49-F238E27FC236}">
              <a16:creationId xmlns:a16="http://schemas.microsoft.com/office/drawing/2014/main" id="{002651B0-2BC5-4ACA-8CE0-B63ACC5EAF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3" name="TextBox 3972">
          <a:extLst>
            <a:ext uri="{FF2B5EF4-FFF2-40B4-BE49-F238E27FC236}">
              <a16:creationId xmlns:a16="http://schemas.microsoft.com/office/drawing/2014/main" id="{EC81E3D4-2224-4C0F-AB45-BDF4D78C7B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4" name="TextBox 3973">
          <a:extLst>
            <a:ext uri="{FF2B5EF4-FFF2-40B4-BE49-F238E27FC236}">
              <a16:creationId xmlns:a16="http://schemas.microsoft.com/office/drawing/2014/main" id="{4B470B3F-E436-42A5-A6F5-BCFE01B9EF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5" name="TextBox 3974">
          <a:extLst>
            <a:ext uri="{FF2B5EF4-FFF2-40B4-BE49-F238E27FC236}">
              <a16:creationId xmlns:a16="http://schemas.microsoft.com/office/drawing/2014/main" id="{24C17443-FAF5-4CF4-B582-E5AA28AF23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6" name="TextBox 3975">
          <a:extLst>
            <a:ext uri="{FF2B5EF4-FFF2-40B4-BE49-F238E27FC236}">
              <a16:creationId xmlns:a16="http://schemas.microsoft.com/office/drawing/2014/main" id="{F7BDAF3B-A324-4E68-AABD-87F82F61A4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7" name="TextBox 3976">
          <a:extLst>
            <a:ext uri="{FF2B5EF4-FFF2-40B4-BE49-F238E27FC236}">
              <a16:creationId xmlns:a16="http://schemas.microsoft.com/office/drawing/2014/main" id="{E680A1EF-9FA1-4A86-BEEA-13EE8A16C7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8" name="TextBox 3977">
          <a:extLst>
            <a:ext uri="{FF2B5EF4-FFF2-40B4-BE49-F238E27FC236}">
              <a16:creationId xmlns:a16="http://schemas.microsoft.com/office/drawing/2014/main" id="{EE862D54-1C24-44D7-BB4E-F4D26EBCD9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79" name="TextBox 3978">
          <a:extLst>
            <a:ext uri="{FF2B5EF4-FFF2-40B4-BE49-F238E27FC236}">
              <a16:creationId xmlns:a16="http://schemas.microsoft.com/office/drawing/2014/main" id="{44E761CF-0617-4BCC-BAA2-3D7E0F9643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0" name="TextBox 3979">
          <a:extLst>
            <a:ext uri="{FF2B5EF4-FFF2-40B4-BE49-F238E27FC236}">
              <a16:creationId xmlns:a16="http://schemas.microsoft.com/office/drawing/2014/main" id="{14092EFE-65E1-4738-B5ED-B1AF5962DF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1" name="TextBox 3980">
          <a:extLst>
            <a:ext uri="{FF2B5EF4-FFF2-40B4-BE49-F238E27FC236}">
              <a16:creationId xmlns:a16="http://schemas.microsoft.com/office/drawing/2014/main" id="{C96DAB5B-91B4-40AD-BFE0-AD5507922D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2" name="TextBox 3981">
          <a:extLst>
            <a:ext uri="{FF2B5EF4-FFF2-40B4-BE49-F238E27FC236}">
              <a16:creationId xmlns:a16="http://schemas.microsoft.com/office/drawing/2014/main" id="{BAEE1F81-F24F-42AA-8732-5CC551396D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3" name="TextBox 3982">
          <a:extLst>
            <a:ext uri="{FF2B5EF4-FFF2-40B4-BE49-F238E27FC236}">
              <a16:creationId xmlns:a16="http://schemas.microsoft.com/office/drawing/2014/main" id="{322FFD3D-9745-4A67-9EAC-2DB5698300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4" name="TextBox 3983">
          <a:extLst>
            <a:ext uri="{FF2B5EF4-FFF2-40B4-BE49-F238E27FC236}">
              <a16:creationId xmlns:a16="http://schemas.microsoft.com/office/drawing/2014/main" id="{046AD192-F138-47B9-A393-4CB920093F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5" name="TextBox 3984">
          <a:extLst>
            <a:ext uri="{FF2B5EF4-FFF2-40B4-BE49-F238E27FC236}">
              <a16:creationId xmlns:a16="http://schemas.microsoft.com/office/drawing/2014/main" id="{765AF161-F63A-4E1E-A7E7-8063C41196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6" name="TextBox 3985">
          <a:extLst>
            <a:ext uri="{FF2B5EF4-FFF2-40B4-BE49-F238E27FC236}">
              <a16:creationId xmlns:a16="http://schemas.microsoft.com/office/drawing/2014/main" id="{8D856592-607D-4EBC-8FF0-7CE3CA833E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7" name="TextBox 3986">
          <a:extLst>
            <a:ext uri="{FF2B5EF4-FFF2-40B4-BE49-F238E27FC236}">
              <a16:creationId xmlns:a16="http://schemas.microsoft.com/office/drawing/2014/main" id="{066B64BE-1A1C-4553-AED6-C9B084BE4A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8" name="TextBox 3987">
          <a:extLst>
            <a:ext uri="{FF2B5EF4-FFF2-40B4-BE49-F238E27FC236}">
              <a16:creationId xmlns:a16="http://schemas.microsoft.com/office/drawing/2014/main" id="{EDB92636-F5C3-4103-8F45-332D14E0AD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89" name="TextBox 3988">
          <a:extLst>
            <a:ext uri="{FF2B5EF4-FFF2-40B4-BE49-F238E27FC236}">
              <a16:creationId xmlns:a16="http://schemas.microsoft.com/office/drawing/2014/main" id="{EA11454F-34A3-4271-850D-17EC545911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0" name="TextBox 3989">
          <a:extLst>
            <a:ext uri="{FF2B5EF4-FFF2-40B4-BE49-F238E27FC236}">
              <a16:creationId xmlns:a16="http://schemas.microsoft.com/office/drawing/2014/main" id="{754F045E-EA5D-40A6-B120-59A64E6402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1" name="TextBox 3990">
          <a:extLst>
            <a:ext uri="{FF2B5EF4-FFF2-40B4-BE49-F238E27FC236}">
              <a16:creationId xmlns:a16="http://schemas.microsoft.com/office/drawing/2014/main" id="{F9209B5C-BFC6-41C5-B74E-C0F7F34BC5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2" name="TextBox 3991">
          <a:extLst>
            <a:ext uri="{FF2B5EF4-FFF2-40B4-BE49-F238E27FC236}">
              <a16:creationId xmlns:a16="http://schemas.microsoft.com/office/drawing/2014/main" id="{AE2AD271-AE41-414F-AB20-54E73AAE2E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3" name="TextBox 3992">
          <a:extLst>
            <a:ext uri="{FF2B5EF4-FFF2-40B4-BE49-F238E27FC236}">
              <a16:creationId xmlns:a16="http://schemas.microsoft.com/office/drawing/2014/main" id="{CB534F7A-770E-43F2-9F91-7205FC455D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4" name="TextBox 3993">
          <a:extLst>
            <a:ext uri="{FF2B5EF4-FFF2-40B4-BE49-F238E27FC236}">
              <a16:creationId xmlns:a16="http://schemas.microsoft.com/office/drawing/2014/main" id="{B8A3E43A-AF55-4F5D-946F-CE6EADF6B3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5" name="TextBox 3994">
          <a:extLst>
            <a:ext uri="{FF2B5EF4-FFF2-40B4-BE49-F238E27FC236}">
              <a16:creationId xmlns:a16="http://schemas.microsoft.com/office/drawing/2014/main" id="{10D6EF70-7A56-4368-AE52-F98D8619DB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6" name="TextBox 3995">
          <a:extLst>
            <a:ext uri="{FF2B5EF4-FFF2-40B4-BE49-F238E27FC236}">
              <a16:creationId xmlns:a16="http://schemas.microsoft.com/office/drawing/2014/main" id="{DB87EFDC-E84B-4FB3-9410-5999FFC644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7" name="TextBox 3996">
          <a:extLst>
            <a:ext uri="{FF2B5EF4-FFF2-40B4-BE49-F238E27FC236}">
              <a16:creationId xmlns:a16="http://schemas.microsoft.com/office/drawing/2014/main" id="{0837FC2F-49DE-4B33-AF31-F485C2C863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8" name="TextBox 3997">
          <a:extLst>
            <a:ext uri="{FF2B5EF4-FFF2-40B4-BE49-F238E27FC236}">
              <a16:creationId xmlns:a16="http://schemas.microsoft.com/office/drawing/2014/main" id="{D4A5BA4D-12E2-4E08-8C62-27636B5FBF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3999" name="TextBox 3998">
          <a:extLst>
            <a:ext uri="{FF2B5EF4-FFF2-40B4-BE49-F238E27FC236}">
              <a16:creationId xmlns:a16="http://schemas.microsoft.com/office/drawing/2014/main" id="{96971F11-D1A7-4458-8E73-1BF60CA2BA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0" name="TextBox 3999">
          <a:extLst>
            <a:ext uri="{FF2B5EF4-FFF2-40B4-BE49-F238E27FC236}">
              <a16:creationId xmlns:a16="http://schemas.microsoft.com/office/drawing/2014/main" id="{DE1C1A81-AF14-4F30-878C-CF824566B0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1" name="TextBox 4000">
          <a:extLst>
            <a:ext uri="{FF2B5EF4-FFF2-40B4-BE49-F238E27FC236}">
              <a16:creationId xmlns:a16="http://schemas.microsoft.com/office/drawing/2014/main" id="{10E90127-4D1E-4705-881F-EADABC67AB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2" name="TextBox 4001">
          <a:extLst>
            <a:ext uri="{FF2B5EF4-FFF2-40B4-BE49-F238E27FC236}">
              <a16:creationId xmlns:a16="http://schemas.microsoft.com/office/drawing/2014/main" id="{F2AD3E2B-5701-40DA-B789-059281DF4D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3" name="TextBox 4002">
          <a:extLst>
            <a:ext uri="{FF2B5EF4-FFF2-40B4-BE49-F238E27FC236}">
              <a16:creationId xmlns:a16="http://schemas.microsoft.com/office/drawing/2014/main" id="{99DEE2B6-7B97-4CD0-A1C4-D615C67812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4" name="TextBox 4003">
          <a:extLst>
            <a:ext uri="{FF2B5EF4-FFF2-40B4-BE49-F238E27FC236}">
              <a16:creationId xmlns:a16="http://schemas.microsoft.com/office/drawing/2014/main" id="{6A58D7A3-7A61-4539-85C7-379919174E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5" name="TextBox 4004">
          <a:extLst>
            <a:ext uri="{FF2B5EF4-FFF2-40B4-BE49-F238E27FC236}">
              <a16:creationId xmlns:a16="http://schemas.microsoft.com/office/drawing/2014/main" id="{C0CA43B5-69CE-467F-81B5-2B0EF1414C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6" name="TextBox 4005">
          <a:extLst>
            <a:ext uri="{FF2B5EF4-FFF2-40B4-BE49-F238E27FC236}">
              <a16:creationId xmlns:a16="http://schemas.microsoft.com/office/drawing/2014/main" id="{F6BF40EA-25C2-4D13-8445-3D1BF1AC59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7" name="TextBox 4006">
          <a:extLst>
            <a:ext uri="{FF2B5EF4-FFF2-40B4-BE49-F238E27FC236}">
              <a16:creationId xmlns:a16="http://schemas.microsoft.com/office/drawing/2014/main" id="{2CCA6B79-82CD-4A7E-A8FA-400FACA695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8" name="TextBox 4007">
          <a:extLst>
            <a:ext uri="{FF2B5EF4-FFF2-40B4-BE49-F238E27FC236}">
              <a16:creationId xmlns:a16="http://schemas.microsoft.com/office/drawing/2014/main" id="{B803D90C-4081-44D4-83AF-FB233C0391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09" name="TextBox 4008">
          <a:extLst>
            <a:ext uri="{FF2B5EF4-FFF2-40B4-BE49-F238E27FC236}">
              <a16:creationId xmlns:a16="http://schemas.microsoft.com/office/drawing/2014/main" id="{9F59C5DC-E1B0-436E-A336-6C8FAE8B61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0" name="TextBox 4009">
          <a:extLst>
            <a:ext uri="{FF2B5EF4-FFF2-40B4-BE49-F238E27FC236}">
              <a16:creationId xmlns:a16="http://schemas.microsoft.com/office/drawing/2014/main" id="{E0D643A9-2028-481E-8830-B7EAD7F261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1" name="TextBox 4010">
          <a:extLst>
            <a:ext uri="{FF2B5EF4-FFF2-40B4-BE49-F238E27FC236}">
              <a16:creationId xmlns:a16="http://schemas.microsoft.com/office/drawing/2014/main" id="{221890A7-D29A-4495-8CF2-032CB1D7A2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2" name="TextBox 4011">
          <a:extLst>
            <a:ext uri="{FF2B5EF4-FFF2-40B4-BE49-F238E27FC236}">
              <a16:creationId xmlns:a16="http://schemas.microsoft.com/office/drawing/2014/main" id="{CC6C42F1-B639-406B-9FFF-A8263DF567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3" name="TextBox 4012">
          <a:extLst>
            <a:ext uri="{FF2B5EF4-FFF2-40B4-BE49-F238E27FC236}">
              <a16:creationId xmlns:a16="http://schemas.microsoft.com/office/drawing/2014/main" id="{BF0937B4-A61C-48E1-B497-6A1ED53DDC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4" name="TextBox 4013">
          <a:extLst>
            <a:ext uri="{FF2B5EF4-FFF2-40B4-BE49-F238E27FC236}">
              <a16:creationId xmlns:a16="http://schemas.microsoft.com/office/drawing/2014/main" id="{803685A0-A893-483C-B491-19DD3FFEFC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5" name="TextBox 4014">
          <a:extLst>
            <a:ext uri="{FF2B5EF4-FFF2-40B4-BE49-F238E27FC236}">
              <a16:creationId xmlns:a16="http://schemas.microsoft.com/office/drawing/2014/main" id="{AFE1E954-9F2D-49C3-B576-CA5BB06AC9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6" name="TextBox 4015">
          <a:extLst>
            <a:ext uri="{FF2B5EF4-FFF2-40B4-BE49-F238E27FC236}">
              <a16:creationId xmlns:a16="http://schemas.microsoft.com/office/drawing/2014/main" id="{2591283A-EA11-441C-A73E-E9604A8D4E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7" name="TextBox 4016">
          <a:extLst>
            <a:ext uri="{FF2B5EF4-FFF2-40B4-BE49-F238E27FC236}">
              <a16:creationId xmlns:a16="http://schemas.microsoft.com/office/drawing/2014/main" id="{12BCEC5C-CD04-4655-B020-423CAB1700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8" name="TextBox 4017">
          <a:extLst>
            <a:ext uri="{FF2B5EF4-FFF2-40B4-BE49-F238E27FC236}">
              <a16:creationId xmlns:a16="http://schemas.microsoft.com/office/drawing/2014/main" id="{7D1A9F0B-ECFB-4B08-AF07-B1172F13B7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19" name="TextBox 4018">
          <a:extLst>
            <a:ext uri="{FF2B5EF4-FFF2-40B4-BE49-F238E27FC236}">
              <a16:creationId xmlns:a16="http://schemas.microsoft.com/office/drawing/2014/main" id="{19731D46-085B-40DD-995D-8E8EA6F00A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0" name="TextBox 4019">
          <a:extLst>
            <a:ext uri="{FF2B5EF4-FFF2-40B4-BE49-F238E27FC236}">
              <a16:creationId xmlns:a16="http://schemas.microsoft.com/office/drawing/2014/main" id="{F3921B18-24FC-4196-B8B1-89245F872C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1" name="TextBox 4020">
          <a:extLst>
            <a:ext uri="{FF2B5EF4-FFF2-40B4-BE49-F238E27FC236}">
              <a16:creationId xmlns:a16="http://schemas.microsoft.com/office/drawing/2014/main" id="{85212FD1-4C47-4FB9-9171-AC898E2110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2" name="TextBox 4021">
          <a:extLst>
            <a:ext uri="{FF2B5EF4-FFF2-40B4-BE49-F238E27FC236}">
              <a16:creationId xmlns:a16="http://schemas.microsoft.com/office/drawing/2014/main" id="{F9AA99CA-0A26-432C-AFED-64F4D6A018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3" name="TextBox 4022">
          <a:extLst>
            <a:ext uri="{FF2B5EF4-FFF2-40B4-BE49-F238E27FC236}">
              <a16:creationId xmlns:a16="http://schemas.microsoft.com/office/drawing/2014/main" id="{73ECCBFF-112D-42CA-9668-D09F74AAA1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4" name="TextBox 4023">
          <a:extLst>
            <a:ext uri="{FF2B5EF4-FFF2-40B4-BE49-F238E27FC236}">
              <a16:creationId xmlns:a16="http://schemas.microsoft.com/office/drawing/2014/main" id="{FD55190F-A9F8-441E-A5BD-30C03EEF6F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5" name="TextBox 4024">
          <a:extLst>
            <a:ext uri="{FF2B5EF4-FFF2-40B4-BE49-F238E27FC236}">
              <a16:creationId xmlns:a16="http://schemas.microsoft.com/office/drawing/2014/main" id="{F456AC6B-2255-42EA-AAC2-9DD510CF93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6" name="TextBox 4025">
          <a:extLst>
            <a:ext uri="{FF2B5EF4-FFF2-40B4-BE49-F238E27FC236}">
              <a16:creationId xmlns:a16="http://schemas.microsoft.com/office/drawing/2014/main" id="{3B9E1932-FC12-4509-A183-DC8D7EECF4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7" name="TextBox 4026">
          <a:extLst>
            <a:ext uri="{FF2B5EF4-FFF2-40B4-BE49-F238E27FC236}">
              <a16:creationId xmlns:a16="http://schemas.microsoft.com/office/drawing/2014/main" id="{EDB5A804-4C18-4CBB-9610-B32E4B27FE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8" name="TextBox 4027">
          <a:extLst>
            <a:ext uri="{FF2B5EF4-FFF2-40B4-BE49-F238E27FC236}">
              <a16:creationId xmlns:a16="http://schemas.microsoft.com/office/drawing/2014/main" id="{8D954CDE-04B4-49C4-9BD9-35A6012DA6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29" name="TextBox 4028">
          <a:extLst>
            <a:ext uri="{FF2B5EF4-FFF2-40B4-BE49-F238E27FC236}">
              <a16:creationId xmlns:a16="http://schemas.microsoft.com/office/drawing/2014/main" id="{3D2FB573-E22C-43E4-8BE2-325FF6567A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0" name="TextBox 4029">
          <a:extLst>
            <a:ext uri="{FF2B5EF4-FFF2-40B4-BE49-F238E27FC236}">
              <a16:creationId xmlns:a16="http://schemas.microsoft.com/office/drawing/2014/main" id="{7080E4F0-F54C-4D5B-9141-2BC7835C07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1" name="TextBox 4030">
          <a:extLst>
            <a:ext uri="{FF2B5EF4-FFF2-40B4-BE49-F238E27FC236}">
              <a16:creationId xmlns:a16="http://schemas.microsoft.com/office/drawing/2014/main" id="{E580C9EB-5F5A-40A8-BB07-2263840724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2" name="TextBox 4031">
          <a:extLst>
            <a:ext uri="{FF2B5EF4-FFF2-40B4-BE49-F238E27FC236}">
              <a16:creationId xmlns:a16="http://schemas.microsoft.com/office/drawing/2014/main" id="{5FA0BE75-C3CD-4DE7-B2AE-9384C80AD9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3" name="TextBox 4032">
          <a:extLst>
            <a:ext uri="{FF2B5EF4-FFF2-40B4-BE49-F238E27FC236}">
              <a16:creationId xmlns:a16="http://schemas.microsoft.com/office/drawing/2014/main" id="{2D3FF211-C5A3-49C2-A621-42552525AC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4" name="TextBox 4033">
          <a:extLst>
            <a:ext uri="{FF2B5EF4-FFF2-40B4-BE49-F238E27FC236}">
              <a16:creationId xmlns:a16="http://schemas.microsoft.com/office/drawing/2014/main" id="{673B6196-BF88-47CC-B4FA-6F165CCA18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5" name="TextBox 4034">
          <a:extLst>
            <a:ext uri="{FF2B5EF4-FFF2-40B4-BE49-F238E27FC236}">
              <a16:creationId xmlns:a16="http://schemas.microsoft.com/office/drawing/2014/main" id="{644CA173-0A1D-4FFF-A792-A78FEF064B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6" name="TextBox 4035">
          <a:extLst>
            <a:ext uri="{FF2B5EF4-FFF2-40B4-BE49-F238E27FC236}">
              <a16:creationId xmlns:a16="http://schemas.microsoft.com/office/drawing/2014/main" id="{8ABB6BFF-4A1F-4C65-B7ED-C56B59FFA7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7" name="TextBox 4036">
          <a:extLst>
            <a:ext uri="{FF2B5EF4-FFF2-40B4-BE49-F238E27FC236}">
              <a16:creationId xmlns:a16="http://schemas.microsoft.com/office/drawing/2014/main" id="{3498A459-4170-4BDD-A0A3-19D5E33C58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8" name="TextBox 4037">
          <a:extLst>
            <a:ext uri="{FF2B5EF4-FFF2-40B4-BE49-F238E27FC236}">
              <a16:creationId xmlns:a16="http://schemas.microsoft.com/office/drawing/2014/main" id="{23F25B04-F690-4B1F-95A1-48FA4591B0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39" name="TextBox 4038">
          <a:extLst>
            <a:ext uri="{FF2B5EF4-FFF2-40B4-BE49-F238E27FC236}">
              <a16:creationId xmlns:a16="http://schemas.microsoft.com/office/drawing/2014/main" id="{5718AF79-5624-4C69-AEEE-C724A761A7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0" name="TextBox 4039">
          <a:extLst>
            <a:ext uri="{FF2B5EF4-FFF2-40B4-BE49-F238E27FC236}">
              <a16:creationId xmlns:a16="http://schemas.microsoft.com/office/drawing/2014/main" id="{8A20BB6C-5155-425D-9B71-972F9A08FF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1" name="TextBox 4040">
          <a:extLst>
            <a:ext uri="{FF2B5EF4-FFF2-40B4-BE49-F238E27FC236}">
              <a16:creationId xmlns:a16="http://schemas.microsoft.com/office/drawing/2014/main" id="{F645AED6-805D-4011-B963-9FEA480A78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2" name="TextBox 4041">
          <a:extLst>
            <a:ext uri="{FF2B5EF4-FFF2-40B4-BE49-F238E27FC236}">
              <a16:creationId xmlns:a16="http://schemas.microsoft.com/office/drawing/2014/main" id="{97BAA991-7D58-42AF-9FDF-E2F161A6F9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3" name="TextBox 4042">
          <a:extLst>
            <a:ext uri="{FF2B5EF4-FFF2-40B4-BE49-F238E27FC236}">
              <a16:creationId xmlns:a16="http://schemas.microsoft.com/office/drawing/2014/main" id="{F92A9E29-6B41-4A95-97DD-871356A9C6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4" name="TextBox 4043">
          <a:extLst>
            <a:ext uri="{FF2B5EF4-FFF2-40B4-BE49-F238E27FC236}">
              <a16:creationId xmlns:a16="http://schemas.microsoft.com/office/drawing/2014/main" id="{9222DB57-0BE4-4DA3-8097-8C49AA9C95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5" name="TextBox 4044">
          <a:extLst>
            <a:ext uri="{FF2B5EF4-FFF2-40B4-BE49-F238E27FC236}">
              <a16:creationId xmlns:a16="http://schemas.microsoft.com/office/drawing/2014/main" id="{5E306AF5-B842-4EF6-801F-B0A8923028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6" name="TextBox 4045">
          <a:extLst>
            <a:ext uri="{FF2B5EF4-FFF2-40B4-BE49-F238E27FC236}">
              <a16:creationId xmlns:a16="http://schemas.microsoft.com/office/drawing/2014/main" id="{81B7B1F1-4378-442A-9ED7-CED3ADDEEA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7" name="TextBox 4046">
          <a:extLst>
            <a:ext uri="{FF2B5EF4-FFF2-40B4-BE49-F238E27FC236}">
              <a16:creationId xmlns:a16="http://schemas.microsoft.com/office/drawing/2014/main" id="{8AE3BD02-6581-4DAE-A4DD-4C5A655AFA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8" name="TextBox 4047">
          <a:extLst>
            <a:ext uri="{FF2B5EF4-FFF2-40B4-BE49-F238E27FC236}">
              <a16:creationId xmlns:a16="http://schemas.microsoft.com/office/drawing/2014/main" id="{1D4A6D75-8684-44F2-9C99-FB80574287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49" name="TextBox 4048">
          <a:extLst>
            <a:ext uri="{FF2B5EF4-FFF2-40B4-BE49-F238E27FC236}">
              <a16:creationId xmlns:a16="http://schemas.microsoft.com/office/drawing/2014/main" id="{648AD668-C690-41F8-9233-1889434EDB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0" name="TextBox 4049">
          <a:extLst>
            <a:ext uri="{FF2B5EF4-FFF2-40B4-BE49-F238E27FC236}">
              <a16:creationId xmlns:a16="http://schemas.microsoft.com/office/drawing/2014/main" id="{D97CA1CC-8A59-4873-B482-2DA540FC87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1" name="TextBox 4050">
          <a:extLst>
            <a:ext uri="{FF2B5EF4-FFF2-40B4-BE49-F238E27FC236}">
              <a16:creationId xmlns:a16="http://schemas.microsoft.com/office/drawing/2014/main" id="{1429BF8B-E7BC-45A5-9320-0B88E72308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2" name="TextBox 4051">
          <a:extLst>
            <a:ext uri="{FF2B5EF4-FFF2-40B4-BE49-F238E27FC236}">
              <a16:creationId xmlns:a16="http://schemas.microsoft.com/office/drawing/2014/main" id="{EBED4212-68AF-4B7F-A115-BF040049D1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3" name="TextBox 4052">
          <a:extLst>
            <a:ext uri="{FF2B5EF4-FFF2-40B4-BE49-F238E27FC236}">
              <a16:creationId xmlns:a16="http://schemas.microsoft.com/office/drawing/2014/main" id="{DAFE10FA-948C-47BE-A91C-6C9B02CAD2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4" name="TextBox 4053">
          <a:extLst>
            <a:ext uri="{FF2B5EF4-FFF2-40B4-BE49-F238E27FC236}">
              <a16:creationId xmlns:a16="http://schemas.microsoft.com/office/drawing/2014/main" id="{AD91983D-D657-4B5F-9AAF-4E71AD1990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5" name="TextBox 4054">
          <a:extLst>
            <a:ext uri="{FF2B5EF4-FFF2-40B4-BE49-F238E27FC236}">
              <a16:creationId xmlns:a16="http://schemas.microsoft.com/office/drawing/2014/main" id="{BDA16146-41CD-4E28-93A0-3C7A6FCA27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6" name="TextBox 4055">
          <a:extLst>
            <a:ext uri="{FF2B5EF4-FFF2-40B4-BE49-F238E27FC236}">
              <a16:creationId xmlns:a16="http://schemas.microsoft.com/office/drawing/2014/main" id="{81FDC636-E291-42E7-91B8-6C9CB5B635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7" name="TextBox 4056">
          <a:extLst>
            <a:ext uri="{FF2B5EF4-FFF2-40B4-BE49-F238E27FC236}">
              <a16:creationId xmlns:a16="http://schemas.microsoft.com/office/drawing/2014/main" id="{BF167BFA-9F9C-454A-9BDD-7F47E0A6D2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8" name="TextBox 4057">
          <a:extLst>
            <a:ext uri="{FF2B5EF4-FFF2-40B4-BE49-F238E27FC236}">
              <a16:creationId xmlns:a16="http://schemas.microsoft.com/office/drawing/2014/main" id="{06436F45-C8C9-4081-8FB4-92FACB2558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59" name="TextBox 4058">
          <a:extLst>
            <a:ext uri="{FF2B5EF4-FFF2-40B4-BE49-F238E27FC236}">
              <a16:creationId xmlns:a16="http://schemas.microsoft.com/office/drawing/2014/main" id="{CC953D04-F2AB-4E97-BD88-E579130FE7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0" name="TextBox 4059">
          <a:extLst>
            <a:ext uri="{FF2B5EF4-FFF2-40B4-BE49-F238E27FC236}">
              <a16:creationId xmlns:a16="http://schemas.microsoft.com/office/drawing/2014/main" id="{F87F8F10-4B47-4AC7-B22B-5ADDCCBB40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1" name="TextBox 4060">
          <a:extLst>
            <a:ext uri="{FF2B5EF4-FFF2-40B4-BE49-F238E27FC236}">
              <a16:creationId xmlns:a16="http://schemas.microsoft.com/office/drawing/2014/main" id="{4272B0B8-5AF4-4FE4-8A01-B40A8B7D52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2" name="TextBox 4061">
          <a:extLst>
            <a:ext uri="{FF2B5EF4-FFF2-40B4-BE49-F238E27FC236}">
              <a16:creationId xmlns:a16="http://schemas.microsoft.com/office/drawing/2014/main" id="{765A65DC-522B-4D33-9794-93C0FBA242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3" name="TextBox 4062">
          <a:extLst>
            <a:ext uri="{FF2B5EF4-FFF2-40B4-BE49-F238E27FC236}">
              <a16:creationId xmlns:a16="http://schemas.microsoft.com/office/drawing/2014/main" id="{CD0D129E-F3AF-4E3C-9B0B-5DD1EF8E40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4" name="TextBox 4063">
          <a:extLst>
            <a:ext uri="{FF2B5EF4-FFF2-40B4-BE49-F238E27FC236}">
              <a16:creationId xmlns:a16="http://schemas.microsoft.com/office/drawing/2014/main" id="{BA796517-CB29-4DAB-9882-8EF5F8CA24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5" name="TextBox 4064">
          <a:extLst>
            <a:ext uri="{FF2B5EF4-FFF2-40B4-BE49-F238E27FC236}">
              <a16:creationId xmlns:a16="http://schemas.microsoft.com/office/drawing/2014/main" id="{226910F0-4C5E-4AF8-9D51-004466A6EF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6" name="TextBox 4065">
          <a:extLst>
            <a:ext uri="{FF2B5EF4-FFF2-40B4-BE49-F238E27FC236}">
              <a16:creationId xmlns:a16="http://schemas.microsoft.com/office/drawing/2014/main" id="{10CF3DB5-245C-4667-B114-2EA6CDAC87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7" name="TextBox 4066">
          <a:extLst>
            <a:ext uri="{FF2B5EF4-FFF2-40B4-BE49-F238E27FC236}">
              <a16:creationId xmlns:a16="http://schemas.microsoft.com/office/drawing/2014/main" id="{07F9F525-6AB3-4D08-9F6E-F3646F835D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8" name="TextBox 4067">
          <a:extLst>
            <a:ext uri="{FF2B5EF4-FFF2-40B4-BE49-F238E27FC236}">
              <a16:creationId xmlns:a16="http://schemas.microsoft.com/office/drawing/2014/main" id="{1A40AC46-FDC9-4814-B380-E43B1ACA0E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69" name="TextBox 4068">
          <a:extLst>
            <a:ext uri="{FF2B5EF4-FFF2-40B4-BE49-F238E27FC236}">
              <a16:creationId xmlns:a16="http://schemas.microsoft.com/office/drawing/2014/main" id="{118ED41F-486C-4F74-AB2F-D89FD3ABC2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0" name="TextBox 4069">
          <a:extLst>
            <a:ext uri="{FF2B5EF4-FFF2-40B4-BE49-F238E27FC236}">
              <a16:creationId xmlns:a16="http://schemas.microsoft.com/office/drawing/2014/main" id="{0A945E2C-D895-4485-95CD-E250AEFA50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1" name="TextBox 4070">
          <a:extLst>
            <a:ext uri="{FF2B5EF4-FFF2-40B4-BE49-F238E27FC236}">
              <a16:creationId xmlns:a16="http://schemas.microsoft.com/office/drawing/2014/main" id="{7C1F8E58-7C08-41A7-86AB-1CD91E1D2B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2" name="TextBox 4071">
          <a:extLst>
            <a:ext uri="{FF2B5EF4-FFF2-40B4-BE49-F238E27FC236}">
              <a16:creationId xmlns:a16="http://schemas.microsoft.com/office/drawing/2014/main" id="{63F52671-EAA4-468A-9F3D-754707E49C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3" name="TextBox 4072">
          <a:extLst>
            <a:ext uri="{FF2B5EF4-FFF2-40B4-BE49-F238E27FC236}">
              <a16:creationId xmlns:a16="http://schemas.microsoft.com/office/drawing/2014/main" id="{443E0F80-9F12-41F0-98E1-470D14168F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4" name="TextBox 4073">
          <a:extLst>
            <a:ext uri="{FF2B5EF4-FFF2-40B4-BE49-F238E27FC236}">
              <a16:creationId xmlns:a16="http://schemas.microsoft.com/office/drawing/2014/main" id="{CFAB6547-627E-4E10-BEC2-33ADBDDC55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5" name="TextBox 4074">
          <a:extLst>
            <a:ext uri="{FF2B5EF4-FFF2-40B4-BE49-F238E27FC236}">
              <a16:creationId xmlns:a16="http://schemas.microsoft.com/office/drawing/2014/main" id="{E8F71131-2876-464B-9405-8FB550FF25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6" name="TextBox 4075">
          <a:extLst>
            <a:ext uri="{FF2B5EF4-FFF2-40B4-BE49-F238E27FC236}">
              <a16:creationId xmlns:a16="http://schemas.microsoft.com/office/drawing/2014/main" id="{FDBBAD44-54EB-49E7-AFFF-9A3F23954D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7" name="TextBox 4076">
          <a:extLst>
            <a:ext uri="{FF2B5EF4-FFF2-40B4-BE49-F238E27FC236}">
              <a16:creationId xmlns:a16="http://schemas.microsoft.com/office/drawing/2014/main" id="{47119DB2-4775-4FC9-8C71-8306460FC5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8" name="TextBox 4077">
          <a:extLst>
            <a:ext uri="{FF2B5EF4-FFF2-40B4-BE49-F238E27FC236}">
              <a16:creationId xmlns:a16="http://schemas.microsoft.com/office/drawing/2014/main" id="{3D901164-1739-4475-A859-28105E5522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79" name="TextBox 4078">
          <a:extLst>
            <a:ext uri="{FF2B5EF4-FFF2-40B4-BE49-F238E27FC236}">
              <a16:creationId xmlns:a16="http://schemas.microsoft.com/office/drawing/2014/main" id="{7BCAB64F-759C-4649-B35C-0B5BD80A0E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0" name="TextBox 4079">
          <a:extLst>
            <a:ext uri="{FF2B5EF4-FFF2-40B4-BE49-F238E27FC236}">
              <a16:creationId xmlns:a16="http://schemas.microsoft.com/office/drawing/2014/main" id="{A0A763D9-B2C9-4C99-9B22-1D3EF4037A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1" name="TextBox 4080">
          <a:extLst>
            <a:ext uri="{FF2B5EF4-FFF2-40B4-BE49-F238E27FC236}">
              <a16:creationId xmlns:a16="http://schemas.microsoft.com/office/drawing/2014/main" id="{2938958E-0311-409F-8EC8-E7E73324A9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2" name="TextBox 4081">
          <a:extLst>
            <a:ext uri="{FF2B5EF4-FFF2-40B4-BE49-F238E27FC236}">
              <a16:creationId xmlns:a16="http://schemas.microsoft.com/office/drawing/2014/main" id="{D323D6AD-216A-4B99-A3E9-6C206E7270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3" name="TextBox 4082">
          <a:extLst>
            <a:ext uri="{FF2B5EF4-FFF2-40B4-BE49-F238E27FC236}">
              <a16:creationId xmlns:a16="http://schemas.microsoft.com/office/drawing/2014/main" id="{C088DEFB-E1BD-4F72-B5B3-544D2949D0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4" name="TextBox 4083">
          <a:extLst>
            <a:ext uri="{FF2B5EF4-FFF2-40B4-BE49-F238E27FC236}">
              <a16:creationId xmlns:a16="http://schemas.microsoft.com/office/drawing/2014/main" id="{6BE038E5-E46F-4BB9-B58C-4659CEFBBE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5" name="TextBox 4084">
          <a:extLst>
            <a:ext uri="{FF2B5EF4-FFF2-40B4-BE49-F238E27FC236}">
              <a16:creationId xmlns:a16="http://schemas.microsoft.com/office/drawing/2014/main" id="{377DB092-B24B-4174-8224-16FDFA1A88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6" name="TextBox 4085">
          <a:extLst>
            <a:ext uri="{FF2B5EF4-FFF2-40B4-BE49-F238E27FC236}">
              <a16:creationId xmlns:a16="http://schemas.microsoft.com/office/drawing/2014/main" id="{719687D7-5A09-4F24-AFAB-D21F61974B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7" name="TextBox 4086">
          <a:extLst>
            <a:ext uri="{FF2B5EF4-FFF2-40B4-BE49-F238E27FC236}">
              <a16:creationId xmlns:a16="http://schemas.microsoft.com/office/drawing/2014/main" id="{211CC0B4-4DF2-4F2A-8247-DBA231736D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8" name="TextBox 4087">
          <a:extLst>
            <a:ext uri="{FF2B5EF4-FFF2-40B4-BE49-F238E27FC236}">
              <a16:creationId xmlns:a16="http://schemas.microsoft.com/office/drawing/2014/main" id="{E5EF04B2-12C6-497D-8AF9-E4FF92F40D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89" name="TextBox 4088">
          <a:extLst>
            <a:ext uri="{FF2B5EF4-FFF2-40B4-BE49-F238E27FC236}">
              <a16:creationId xmlns:a16="http://schemas.microsoft.com/office/drawing/2014/main" id="{BE11413A-C9FE-4452-905E-D203E208EF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0" name="TextBox 4089">
          <a:extLst>
            <a:ext uri="{FF2B5EF4-FFF2-40B4-BE49-F238E27FC236}">
              <a16:creationId xmlns:a16="http://schemas.microsoft.com/office/drawing/2014/main" id="{B753C644-0A8E-4CE4-B31A-8CBA2621EE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1" name="TextBox 4090">
          <a:extLst>
            <a:ext uri="{FF2B5EF4-FFF2-40B4-BE49-F238E27FC236}">
              <a16:creationId xmlns:a16="http://schemas.microsoft.com/office/drawing/2014/main" id="{FD771E2D-A989-4660-86D3-62BF3CFBF6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2" name="TextBox 4091">
          <a:extLst>
            <a:ext uri="{FF2B5EF4-FFF2-40B4-BE49-F238E27FC236}">
              <a16:creationId xmlns:a16="http://schemas.microsoft.com/office/drawing/2014/main" id="{B877229D-29EB-4535-8BCD-2C08765727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3" name="TextBox 4092">
          <a:extLst>
            <a:ext uri="{FF2B5EF4-FFF2-40B4-BE49-F238E27FC236}">
              <a16:creationId xmlns:a16="http://schemas.microsoft.com/office/drawing/2014/main" id="{D994889E-192D-4315-A21A-C7D6EEB678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4" name="TextBox 4093">
          <a:extLst>
            <a:ext uri="{FF2B5EF4-FFF2-40B4-BE49-F238E27FC236}">
              <a16:creationId xmlns:a16="http://schemas.microsoft.com/office/drawing/2014/main" id="{186A2243-596E-470E-865D-7961821EAE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5" name="TextBox 4094">
          <a:extLst>
            <a:ext uri="{FF2B5EF4-FFF2-40B4-BE49-F238E27FC236}">
              <a16:creationId xmlns:a16="http://schemas.microsoft.com/office/drawing/2014/main" id="{64DE89B5-4C07-47BC-A57C-677E23C5EC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6" name="TextBox 4095">
          <a:extLst>
            <a:ext uri="{FF2B5EF4-FFF2-40B4-BE49-F238E27FC236}">
              <a16:creationId xmlns:a16="http://schemas.microsoft.com/office/drawing/2014/main" id="{C8960265-0F9C-4FF3-BC78-D4B8AFBAB8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7" name="TextBox 4096">
          <a:extLst>
            <a:ext uri="{FF2B5EF4-FFF2-40B4-BE49-F238E27FC236}">
              <a16:creationId xmlns:a16="http://schemas.microsoft.com/office/drawing/2014/main" id="{D79100F8-C996-4C38-9375-6CA7E4D460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8" name="TextBox 4097">
          <a:extLst>
            <a:ext uri="{FF2B5EF4-FFF2-40B4-BE49-F238E27FC236}">
              <a16:creationId xmlns:a16="http://schemas.microsoft.com/office/drawing/2014/main" id="{F390A69B-8149-443F-B739-9D74D58781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099" name="TextBox 4098">
          <a:extLst>
            <a:ext uri="{FF2B5EF4-FFF2-40B4-BE49-F238E27FC236}">
              <a16:creationId xmlns:a16="http://schemas.microsoft.com/office/drawing/2014/main" id="{1B97AF28-7BA3-4CF0-95DF-1400E10BBA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0" name="TextBox 4099">
          <a:extLst>
            <a:ext uri="{FF2B5EF4-FFF2-40B4-BE49-F238E27FC236}">
              <a16:creationId xmlns:a16="http://schemas.microsoft.com/office/drawing/2014/main" id="{5CC21DD2-69E8-4BB3-B6AB-7CDCDB14D2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1" name="TextBox 4100">
          <a:extLst>
            <a:ext uri="{FF2B5EF4-FFF2-40B4-BE49-F238E27FC236}">
              <a16:creationId xmlns:a16="http://schemas.microsoft.com/office/drawing/2014/main" id="{8BD11CFB-CDAA-4845-BAF3-534F0A2762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2" name="TextBox 4101">
          <a:extLst>
            <a:ext uri="{FF2B5EF4-FFF2-40B4-BE49-F238E27FC236}">
              <a16:creationId xmlns:a16="http://schemas.microsoft.com/office/drawing/2014/main" id="{38FEE2A2-483A-4AA4-BD7F-FE9E791415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3" name="TextBox 4102">
          <a:extLst>
            <a:ext uri="{FF2B5EF4-FFF2-40B4-BE49-F238E27FC236}">
              <a16:creationId xmlns:a16="http://schemas.microsoft.com/office/drawing/2014/main" id="{8C9AD7A8-2D9E-4091-A6E2-ABF3701FBB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4" name="TextBox 4103">
          <a:extLst>
            <a:ext uri="{FF2B5EF4-FFF2-40B4-BE49-F238E27FC236}">
              <a16:creationId xmlns:a16="http://schemas.microsoft.com/office/drawing/2014/main" id="{A77B2511-828E-4757-A354-3AF79F0FBD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5" name="TextBox 4104">
          <a:extLst>
            <a:ext uri="{FF2B5EF4-FFF2-40B4-BE49-F238E27FC236}">
              <a16:creationId xmlns:a16="http://schemas.microsoft.com/office/drawing/2014/main" id="{0BD959A9-0065-41F9-ADC4-A53981E8D7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6" name="TextBox 4105">
          <a:extLst>
            <a:ext uri="{FF2B5EF4-FFF2-40B4-BE49-F238E27FC236}">
              <a16:creationId xmlns:a16="http://schemas.microsoft.com/office/drawing/2014/main" id="{174154FB-C87A-4F44-B373-0A981399FB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7" name="TextBox 4106">
          <a:extLst>
            <a:ext uri="{FF2B5EF4-FFF2-40B4-BE49-F238E27FC236}">
              <a16:creationId xmlns:a16="http://schemas.microsoft.com/office/drawing/2014/main" id="{7796C53A-9E1A-417D-AD28-0136DFB48B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8" name="TextBox 4107">
          <a:extLst>
            <a:ext uri="{FF2B5EF4-FFF2-40B4-BE49-F238E27FC236}">
              <a16:creationId xmlns:a16="http://schemas.microsoft.com/office/drawing/2014/main" id="{CD72650F-9B4E-4FF3-A483-B20DE2B4E1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09" name="TextBox 4108">
          <a:extLst>
            <a:ext uri="{FF2B5EF4-FFF2-40B4-BE49-F238E27FC236}">
              <a16:creationId xmlns:a16="http://schemas.microsoft.com/office/drawing/2014/main" id="{F654DF7B-89DD-486F-AE6C-8336A00EA2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0" name="TextBox 4109">
          <a:extLst>
            <a:ext uri="{FF2B5EF4-FFF2-40B4-BE49-F238E27FC236}">
              <a16:creationId xmlns:a16="http://schemas.microsoft.com/office/drawing/2014/main" id="{CE8F8463-C62B-4501-9E8C-4DBB76EBDB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1" name="TextBox 4110">
          <a:extLst>
            <a:ext uri="{FF2B5EF4-FFF2-40B4-BE49-F238E27FC236}">
              <a16:creationId xmlns:a16="http://schemas.microsoft.com/office/drawing/2014/main" id="{095CAB61-8705-44EB-9CAD-9FFFBDF62D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2" name="TextBox 4111">
          <a:extLst>
            <a:ext uri="{FF2B5EF4-FFF2-40B4-BE49-F238E27FC236}">
              <a16:creationId xmlns:a16="http://schemas.microsoft.com/office/drawing/2014/main" id="{0AB3FB97-ACC4-4407-9CED-2CA6F4452F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3" name="TextBox 4112">
          <a:extLst>
            <a:ext uri="{FF2B5EF4-FFF2-40B4-BE49-F238E27FC236}">
              <a16:creationId xmlns:a16="http://schemas.microsoft.com/office/drawing/2014/main" id="{05573A93-7CA0-43DE-B649-A112DB0236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4" name="TextBox 4113">
          <a:extLst>
            <a:ext uri="{FF2B5EF4-FFF2-40B4-BE49-F238E27FC236}">
              <a16:creationId xmlns:a16="http://schemas.microsoft.com/office/drawing/2014/main" id="{68EBDC03-4FEC-4783-81EE-B2647E62B0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5" name="TextBox 4114">
          <a:extLst>
            <a:ext uri="{FF2B5EF4-FFF2-40B4-BE49-F238E27FC236}">
              <a16:creationId xmlns:a16="http://schemas.microsoft.com/office/drawing/2014/main" id="{B62C295B-9605-4677-96B5-0A2D7F2665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6" name="TextBox 4115">
          <a:extLst>
            <a:ext uri="{FF2B5EF4-FFF2-40B4-BE49-F238E27FC236}">
              <a16:creationId xmlns:a16="http://schemas.microsoft.com/office/drawing/2014/main" id="{AF8319C3-423D-4BD3-8E7E-B094D72127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7" name="TextBox 4116">
          <a:extLst>
            <a:ext uri="{FF2B5EF4-FFF2-40B4-BE49-F238E27FC236}">
              <a16:creationId xmlns:a16="http://schemas.microsoft.com/office/drawing/2014/main" id="{8D3A4A5D-FCDF-4E44-8FF3-64CDE98FD9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8" name="TextBox 4117">
          <a:extLst>
            <a:ext uri="{FF2B5EF4-FFF2-40B4-BE49-F238E27FC236}">
              <a16:creationId xmlns:a16="http://schemas.microsoft.com/office/drawing/2014/main" id="{9508FC51-6D25-4527-AE37-FA164DC4B4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19" name="TextBox 4118">
          <a:extLst>
            <a:ext uri="{FF2B5EF4-FFF2-40B4-BE49-F238E27FC236}">
              <a16:creationId xmlns:a16="http://schemas.microsoft.com/office/drawing/2014/main" id="{7CBF445D-E279-4825-AF69-1BFAA02609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0" name="TextBox 4119">
          <a:extLst>
            <a:ext uri="{FF2B5EF4-FFF2-40B4-BE49-F238E27FC236}">
              <a16:creationId xmlns:a16="http://schemas.microsoft.com/office/drawing/2014/main" id="{114B11B4-7C1B-4BA5-868A-E9F2A31A02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1" name="TextBox 4120">
          <a:extLst>
            <a:ext uri="{FF2B5EF4-FFF2-40B4-BE49-F238E27FC236}">
              <a16:creationId xmlns:a16="http://schemas.microsoft.com/office/drawing/2014/main" id="{AB208A76-984A-4FE0-89C2-F378AC54EC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2" name="TextBox 4121">
          <a:extLst>
            <a:ext uri="{FF2B5EF4-FFF2-40B4-BE49-F238E27FC236}">
              <a16:creationId xmlns:a16="http://schemas.microsoft.com/office/drawing/2014/main" id="{870F0F5A-070D-40ED-88E8-324EC306AB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3" name="TextBox 4122">
          <a:extLst>
            <a:ext uri="{FF2B5EF4-FFF2-40B4-BE49-F238E27FC236}">
              <a16:creationId xmlns:a16="http://schemas.microsoft.com/office/drawing/2014/main" id="{3493BA18-201C-46BD-897B-C934AB2CE5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4" name="TextBox 4123">
          <a:extLst>
            <a:ext uri="{FF2B5EF4-FFF2-40B4-BE49-F238E27FC236}">
              <a16:creationId xmlns:a16="http://schemas.microsoft.com/office/drawing/2014/main" id="{5EC413A5-15AC-4D28-A5C3-6B35A09B9D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5" name="TextBox 4124">
          <a:extLst>
            <a:ext uri="{FF2B5EF4-FFF2-40B4-BE49-F238E27FC236}">
              <a16:creationId xmlns:a16="http://schemas.microsoft.com/office/drawing/2014/main" id="{7AAE337E-9623-4FAF-8E25-A26E75524A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6" name="TextBox 4125">
          <a:extLst>
            <a:ext uri="{FF2B5EF4-FFF2-40B4-BE49-F238E27FC236}">
              <a16:creationId xmlns:a16="http://schemas.microsoft.com/office/drawing/2014/main" id="{9DD54671-38C2-400B-B6B0-26B7C4C029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7" name="TextBox 4126">
          <a:extLst>
            <a:ext uri="{FF2B5EF4-FFF2-40B4-BE49-F238E27FC236}">
              <a16:creationId xmlns:a16="http://schemas.microsoft.com/office/drawing/2014/main" id="{59058B2C-C6F5-4674-B07D-BF0239011D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8" name="TextBox 4127">
          <a:extLst>
            <a:ext uri="{FF2B5EF4-FFF2-40B4-BE49-F238E27FC236}">
              <a16:creationId xmlns:a16="http://schemas.microsoft.com/office/drawing/2014/main" id="{F5CB3C2F-36C5-4EBF-A7DF-3ED7F29DD0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29" name="TextBox 4128">
          <a:extLst>
            <a:ext uri="{FF2B5EF4-FFF2-40B4-BE49-F238E27FC236}">
              <a16:creationId xmlns:a16="http://schemas.microsoft.com/office/drawing/2014/main" id="{50A7E3FD-E360-4053-9535-66ED2F9DE1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0" name="TextBox 4129">
          <a:extLst>
            <a:ext uri="{FF2B5EF4-FFF2-40B4-BE49-F238E27FC236}">
              <a16:creationId xmlns:a16="http://schemas.microsoft.com/office/drawing/2014/main" id="{60201643-3736-426C-B2A6-A1C7C985F8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1" name="TextBox 4130">
          <a:extLst>
            <a:ext uri="{FF2B5EF4-FFF2-40B4-BE49-F238E27FC236}">
              <a16:creationId xmlns:a16="http://schemas.microsoft.com/office/drawing/2014/main" id="{640BAEDD-5533-463C-9560-F6424504DC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2" name="TextBox 4131">
          <a:extLst>
            <a:ext uri="{FF2B5EF4-FFF2-40B4-BE49-F238E27FC236}">
              <a16:creationId xmlns:a16="http://schemas.microsoft.com/office/drawing/2014/main" id="{6C5BC448-5F5D-4B42-A69C-FDA05D1454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3" name="TextBox 4132">
          <a:extLst>
            <a:ext uri="{FF2B5EF4-FFF2-40B4-BE49-F238E27FC236}">
              <a16:creationId xmlns:a16="http://schemas.microsoft.com/office/drawing/2014/main" id="{AD0E13F6-EA89-42EA-9CB9-BC5EB44E4F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4" name="TextBox 4133">
          <a:extLst>
            <a:ext uri="{FF2B5EF4-FFF2-40B4-BE49-F238E27FC236}">
              <a16:creationId xmlns:a16="http://schemas.microsoft.com/office/drawing/2014/main" id="{93760BB3-8EBE-43F0-A42D-4458554721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5" name="TextBox 4134">
          <a:extLst>
            <a:ext uri="{FF2B5EF4-FFF2-40B4-BE49-F238E27FC236}">
              <a16:creationId xmlns:a16="http://schemas.microsoft.com/office/drawing/2014/main" id="{AC2161A7-52C4-4EB1-88DB-FA0F8EF59D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6" name="TextBox 4135">
          <a:extLst>
            <a:ext uri="{FF2B5EF4-FFF2-40B4-BE49-F238E27FC236}">
              <a16:creationId xmlns:a16="http://schemas.microsoft.com/office/drawing/2014/main" id="{F910EFF9-0089-4800-8410-3BF3EEE0EB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7" name="TextBox 4136">
          <a:extLst>
            <a:ext uri="{FF2B5EF4-FFF2-40B4-BE49-F238E27FC236}">
              <a16:creationId xmlns:a16="http://schemas.microsoft.com/office/drawing/2014/main" id="{66C3797D-FA4B-4111-9DF0-2F103995E0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8" name="TextBox 4137">
          <a:extLst>
            <a:ext uri="{FF2B5EF4-FFF2-40B4-BE49-F238E27FC236}">
              <a16:creationId xmlns:a16="http://schemas.microsoft.com/office/drawing/2014/main" id="{079FE989-A4FC-435C-B069-3AA1FB6050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39" name="TextBox 4138">
          <a:extLst>
            <a:ext uri="{FF2B5EF4-FFF2-40B4-BE49-F238E27FC236}">
              <a16:creationId xmlns:a16="http://schemas.microsoft.com/office/drawing/2014/main" id="{4F8F1CE3-3F67-477B-91B9-10BDC64790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0" name="TextBox 4139">
          <a:extLst>
            <a:ext uri="{FF2B5EF4-FFF2-40B4-BE49-F238E27FC236}">
              <a16:creationId xmlns:a16="http://schemas.microsoft.com/office/drawing/2014/main" id="{7BDAC42F-01B9-4CDC-BE3B-DD9C430314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1" name="TextBox 4140">
          <a:extLst>
            <a:ext uri="{FF2B5EF4-FFF2-40B4-BE49-F238E27FC236}">
              <a16:creationId xmlns:a16="http://schemas.microsoft.com/office/drawing/2014/main" id="{A6F65524-CE39-48B8-A33E-991D9942D2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2" name="TextBox 4141">
          <a:extLst>
            <a:ext uri="{FF2B5EF4-FFF2-40B4-BE49-F238E27FC236}">
              <a16:creationId xmlns:a16="http://schemas.microsoft.com/office/drawing/2014/main" id="{66CC4F69-EAE3-4F49-B6FF-723D4EEC02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3" name="TextBox 4142">
          <a:extLst>
            <a:ext uri="{FF2B5EF4-FFF2-40B4-BE49-F238E27FC236}">
              <a16:creationId xmlns:a16="http://schemas.microsoft.com/office/drawing/2014/main" id="{E1F1EBFD-B401-4561-8783-50474EDABC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4" name="TextBox 4143">
          <a:extLst>
            <a:ext uri="{FF2B5EF4-FFF2-40B4-BE49-F238E27FC236}">
              <a16:creationId xmlns:a16="http://schemas.microsoft.com/office/drawing/2014/main" id="{5FDCF2C3-29D5-4C57-8FB1-0F7DBAC411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5" name="TextBox 4144">
          <a:extLst>
            <a:ext uri="{FF2B5EF4-FFF2-40B4-BE49-F238E27FC236}">
              <a16:creationId xmlns:a16="http://schemas.microsoft.com/office/drawing/2014/main" id="{5D21AAAF-D745-42EB-822A-0733A7F3EC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6" name="TextBox 4145">
          <a:extLst>
            <a:ext uri="{FF2B5EF4-FFF2-40B4-BE49-F238E27FC236}">
              <a16:creationId xmlns:a16="http://schemas.microsoft.com/office/drawing/2014/main" id="{4FEDF33C-1307-4911-B13F-7796F02884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7" name="TextBox 4146">
          <a:extLst>
            <a:ext uri="{FF2B5EF4-FFF2-40B4-BE49-F238E27FC236}">
              <a16:creationId xmlns:a16="http://schemas.microsoft.com/office/drawing/2014/main" id="{B54DB68C-341D-4584-A1DF-AC9CC88E62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8" name="TextBox 4147">
          <a:extLst>
            <a:ext uri="{FF2B5EF4-FFF2-40B4-BE49-F238E27FC236}">
              <a16:creationId xmlns:a16="http://schemas.microsoft.com/office/drawing/2014/main" id="{41CDC684-863E-4866-A084-B33FA9426C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49" name="TextBox 4148">
          <a:extLst>
            <a:ext uri="{FF2B5EF4-FFF2-40B4-BE49-F238E27FC236}">
              <a16:creationId xmlns:a16="http://schemas.microsoft.com/office/drawing/2014/main" id="{9D3CE198-D078-4EB1-BAFB-F8317398EC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0" name="TextBox 4149">
          <a:extLst>
            <a:ext uri="{FF2B5EF4-FFF2-40B4-BE49-F238E27FC236}">
              <a16:creationId xmlns:a16="http://schemas.microsoft.com/office/drawing/2014/main" id="{8715E53A-EA66-4299-853C-2AE9F155D2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1" name="TextBox 4150">
          <a:extLst>
            <a:ext uri="{FF2B5EF4-FFF2-40B4-BE49-F238E27FC236}">
              <a16:creationId xmlns:a16="http://schemas.microsoft.com/office/drawing/2014/main" id="{2CB3708B-4493-4774-903E-111121D84C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2" name="TextBox 4151">
          <a:extLst>
            <a:ext uri="{FF2B5EF4-FFF2-40B4-BE49-F238E27FC236}">
              <a16:creationId xmlns:a16="http://schemas.microsoft.com/office/drawing/2014/main" id="{DBFA38A5-1F6A-4E67-84E5-7DFEE3BD65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3" name="TextBox 4152">
          <a:extLst>
            <a:ext uri="{FF2B5EF4-FFF2-40B4-BE49-F238E27FC236}">
              <a16:creationId xmlns:a16="http://schemas.microsoft.com/office/drawing/2014/main" id="{6FFEB045-6141-4389-8625-56A7F4CAC5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4" name="TextBox 4153">
          <a:extLst>
            <a:ext uri="{FF2B5EF4-FFF2-40B4-BE49-F238E27FC236}">
              <a16:creationId xmlns:a16="http://schemas.microsoft.com/office/drawing/2014/main" id="{08C1CF9E-2059-4600-838F-56F0DFC3D7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5" name="TextBox 4154">
          <a:extLst>
            <a:ext uri="{FF2B5EF4-FFF2-40B4-BE49-F238E27FC236}">
              <a16:creationId xmlns:a16="http://schemas.microsoft.com/office/drawing/2014/main" id="{915A3FC6-A258-4DEF-BE7D-6860D61275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6" name="TextBox 4155">
          <a:extLst>
            <a:ext uri="{FF2B5EF4-FFF2-40B4-BE49-F238E27FC236}">
              <a16:creationId xmlns:a16="http://schemas.microsoft.com/office/drawing/2014/main" id="{FD6F9F8B-A88D-4170-9C68-B54F682F29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7" name="TextBox 4156">
          <a:extLst>
            <a:ext uri="{FF2B5EF4-FFF2-40B4-BE49-F238E27FC236}">
              <a16:creationId xmlns:a16="http://schemas.microsoft.com/office/drawing/2014/main" id="{57EA1BDE-E9DE-490A-8401-CE9FBF710A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8" name="TextBox 4157">
          <a:extLst>
            <a:ext uri="{FF2B5EF4-FFF2-40B4-BE49-F238E27FC236}">
              <a16:creationId xmlns:a16="http://schemas.microsoft.com/office/drawing/2014/main" id="{D43B3E27-2475-468E-B81E-1B5F5B096F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59" name="TextBox 4158">
          <a:extLst>
            <a:ext uri="{FF2B5EF4-FFF2-40B4-BE49-F238E27FC236}">
              <a16:creationId xmlns:a16="http://schemas.microsoft.com/office/drawing/2014/main" id="{D913C4B3-7C75-479A-A730-55BBD86058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0" name="TextBox 4159">
          <a:extLst>
            <a:ext uri="{FF2B5EF4-FFF2-40B4-BE49-F238E27FC236}">
              <a16:creationId xmlns:a16="http://schemas.microsoft.com/office/drawing/2014/main" id="{989BC701-3172-4558-95E5-225E4FA9A3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1" name="TextBox 4160">
          <a:extLst>
            <a:ext uri="{FF2B5EF4-FFF2-40B4-BE49-F238E27FC236}">
              <a16:creationId xmlns:a16="http://schemas.microsoft.com/office/drawing/2014/main" id="{8D247A34-54F7-40A5-A3C6-ACD75495CF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2" name="TextBox 4161">
          <a:extLst>
            <a:ext uri="{FF2B5EF4-FFF2-40B4-BE49-F238E27FC236}">
              <a16:creationId xmlns:a16="http://schemas.microsoft.com/office/drawing/2014/main" id="{5EDBF5F0-9E83-49BD-8090-E16DEE9E29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3" name="TextBox 4162">
          <a:extLst>
            <a:ext uri="{FF2B5EF4-FFF2-40B4-BE49-F238E27FC236}">
              <a16:creationId xmlns:a16="http://schemas.microsoft.com/office/drawing/2014/main" id="{BA51C7CA-8197-4B18-84B0-B6978A5DD9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4" name="TextBox 4163">
          <a:extLst>
            <a:ext uri="{FF2B5EF4-FFF2-40B4-BE49-F238E27FC236}">
              <a16:creationId xmlns:a16="http://schemas.microsoft.com/office/drawing/2014/main" id="{60BC17A5-6AAA-4EB2-A89A-0FF027EDC6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5" name="TextBox 4164">
          <a:extLst>
            <a:ext uri="{FF2B5EF4-FFF2-40B4-BE49-F238E27FC236}">
              <a16:creationId xmlns:a16="http://schemas.microsoft.com/office/drawing/2014/main" id="{53ECDA7F-C40E-4054-8435-0BC649800D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6" name="TextBox 4165">
          <a:extLst>
            <a:ext uri="{FF2B5EF4-FFF2-40B4-BE49-F238E27FC236}">
              <a16:creationId xmlns:a16="http://schemas.microsoft.com/office/drawing/2014/main" id="{4594202B-9533-4993-8FF5-35B7F46594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7" name="TextBox 4166">
          <a:extLst>
            <a:ext uri="{FF2B5EF4-FFF2-40B4-BE49-F238E27FC236}">
              <a16:creationId xmlns:a16="http://schemas.microsoft.com/office/drawing/2014/main" id="{A19A82E5-8C24-492C-9BB6-91AE7F8754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8" name="TextBox 4167">
          <a:extLst>
            <a:ext uri="{FF2B5EF4-FFF2-40B4-BE49-F238E27FC236}">
              <a16:creationId xmlns:a16="http://schemas.microsoft.com/office/drawing/2014/main" id="{4486D05B-F525-4D91-AD3A-110C9E4692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69" name="TextBox 4168">
          <a:extLst>
            <a:ext uri="{FF2B5EF4-FFF2-40B4-BE49-F238E27FC236}">
              <a16:creationId xmlns:a16="http://schemas.microsoft.com/office/drawing/2014/main" id="{39E764A2-AE47-42FC-AA1A-667FB997D1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0" name="TextBox 4169">
          <a:extLst>
            <a:ext uri="{FF2B5EF4-FFF2-40B4-BE49-F238E27FC236}">
              <a16:creationId xmlns:a16="http://schemas.microsoft.com/office/drawing/2014/main" id="{F75AE1D0-E265-446C-8000-4E3381609D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1" name="TextBox 4170">
          <a:extLst>
            <a:ext uri="{FF2B5EF4-FFF2-40B4-BE49-F238E27FC236}">
              <a16:creationId xmlns:a16="http://schemas.microsoft.com/office/drawing/2014/main" id="{FECACC40-E801-404D-B2BE-5E064F8AF2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2" name="TextBox 4171">
          <a:extLst>
            <a:ext uri="{FF2B5EF4-FFF2-40B4-BE49-F238E27FC236}">
              <a16:creationId xmlns:a16="http://schemas.microsoft.com/office/drawing/2014/main" id="{29D6CDD6-3C59-4686-B76F-074CB99D51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3" name="TextBox 4172">
          <a:extLst>
            <a:ext uri="{FF2B5EF4-FFF2-40B4-BE49-F238E27FC236}">
              <a16:creationId xmlns:a16="http://schemas.microsoft.com/office/drawing/2014/main" id="{293E832D-8593-4A5C-A8EA-BDF0031901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4" name="TextBox 4173">
          <a:extLst>
            <a:ext uri="{FF2B5EF4-FFF2-40B4-BE49-F238E27FC236}">
              <a16:creationId xmlns:a16="http://schemas.microsoft.com/office/drawing/2014/main" id="{04E7BCAE-F91D-4271-ACE3-DFF410B36B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5" name="TextBox 4174">
          <a:extLst>
            <a:ext uri="{FF2B5EF4-FFF2-40B4-BE49-F238E27FC236}">
              <a16:creationId xmlns:a16="http://schemas.microsoft.com/office/drawing/2014/main" id="{03660F0C-D153-4841-A5BB-9F64A83A65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6" name="TextBox 4175">
          <a:extLst>
            <a:ext uri="{FF2B5EF4-FFF2-40B4-BE49-F238E27FC236}">
              <a16:creationId xmlns:a16="http://schemas.microsoft.com/office/drawing/2014/main" id="{50F4F63B-EE94-4614-B1A0-8E34F41178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7" name="TextBox 4176">
          <a:extLst>
            <a:ext uri="{FF2B5EF4-FFF2-40B4-BE49-F238E27FC236}">
              <a16:creationId xmlns:a16="http://schemas.microsoft.com/office/drawing/2014/main" id="{4AED57C2-5528-4468-AE11-067904F97B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8" name="TextBox 4177">
          <a:extLst>
            <a:ext uri="{FF2B5EF4-FFF2-40B4-BE49-F238E27FC236}">
              <a16:creationId xmlns:a16="http://schemas.microsoft.com/office/drawing/2014/main" id="{EE55F6D1-E89F-4342-A99D-65F307713A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79" name="TextBox 4178">
          <a:extLst>
            <a:ext uri="{FF2B5EF4-FFF2-40B4-BE49-F238E27FC236}">
              <a16:creationId xmlns:a16="http://schemas.microsoft.com/office/drawing/2014/main" id="{ECD66F3C-B82D-43FF-8652-B91103295C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0" name="TextBox 4179">
          <a:extLst>
            <a:ext uri="{FF2B5EF4-FFF2-40B4-BE49-F238E27FC236}">
              <a16:creationId xmlns:a16="http://schemas.microsoft.com/office/drawing/2014/main" id="{2EE1F53C-5D9E-402E-9A8C-B1CFCDE913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1" name="TextBox 4180">
          <a:extLst>
            <a:ext uri="{FF2B5EF4-FFF2-40B4-BE49-F238E27FC236}">
              <a16:creationId xmlns:a16="http://schemas.microsoft.com/office/drawing/2014/main" id="{FF377628-2953-4F5B-B81D-292E103B71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2" name="TextBox 4181">
          <a:extLst>
            <a:ext uri="{FF2B5EF4-FFF2-40B4-BE49-F238E27FC236}">
              <a16:creationId xmlns:a16="http://schemas.microsoft.com/office/drawing/2014/main" id="{C978BA01-08D8-4FD7-85B6-CE5F24E3D9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3" name="TextBox 4182">
          <a:extLst>
            <a:ext uri="{FF2B5EF4-FFF2-40B4-BE49-F238E27FC236}">
              <a16:creationId xmlns:a16="http://schemas.microsoft.com/office/drawing/2014/main" id="{745F373F-406E-45F5-8FB8-07FDAC83A8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4" name="TextBox 4183">
          <a:extLst>
            <a:ext uri="{FF2B5EF4-FFF2-40B4-BE49-F238E27FC236}">
              <a16:creationId xmlns:a16="http://schemas.microsoft.com/office/drawing/2014/main" id="{4786DE8D-1E7A-47B1-9E69-D7B79FBB05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5" name="TextBox 4184">
          <a:extLst>
            <a:ext uri="{FF2B5EF4-FFF2-40B4-BE49-F238E27FC236}">
              <a16:creationId xmlns:a16="http://schemas.microsoft.com/office/drawing/2014/main" id="{CFC84927-A7C9-40BB-8B4D-1DE09588A9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6" name="TextBox 4185">
          <a:extLst>
            <a:ext uri="{FF2B5EF4-FFF2-40B4-BE49-F238E27FC236}">
              <a16:creationId xmlns:a16="http://schemas.microsoft.com/office/drawing/2014/main" id="{24AF2B2B-1B81-4563-8F7F-57E2D0F552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7" name="TextBox 4186">
          <a:extLst>
            <a:ext uri="{FF2B5EF4-FFF2-40B4-BE49-F238E27FC236}">
              <a16:creationId xmlns:a16="http://schemas.microsoft.com/office/drawing/2014/main" id="{234995F6-B0A3-4C9D-A1DC-002BB733B5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8" name="TextBox 4187">
          <a:extLst>
            <a:ext uri="{FF2B5EF4-FFF2-40B4-BE49-F238E27FC236}">
              <a16:creationId xmlns:a16="http://schemas.microsoft.com/office/drawing/2014/main" id="{2835C827-3DA8-4E31-A9CC-2CF3F89C77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89" name="TextBox 4188">
          <a:extLst>
            <a:ext uri="{FF2B5EF4-FFF2-40B4-BE49-F238E27FC236}">
              <a16:creationId xmlns:a16="http://schemas.microsoft.com/office/drawing/2014/main" id="{49D62BBF-A481-4A7F-8CCD-D96F5E0097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0" name="TextBox 4189">
          <a:extLst>
            <a:ext uri="{FF2B5EF4-FFF2-40B4-BE49-F238E27FC236}">
              <a16:creationId xmlns:a16="http://schemas.microsoft.com/office/drawing/2014/main" id="{893ED424-375F-4CC0-AADE-EF5153B872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1" name="TextBox 4190">
          <a:extLst>
            <a:ext uri="{FF2B5EF4-FFF2-40B4-BE49-F238E27FC236}">
              <a16:creationId xmlns:a16="http://schemas.microsoft.com/office/drawing/2014/main" id="{0FAF5598-E4A6-458D-B9B5-1D596EAA03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2" name="TextBox 4191">
          <a:extLst>
            <a:ext uri="{FF2B5EF4-FFF2-40B4-BE49-F238E27FC236}">
              <a16:creationId xmlns:a16="http://schemas.microsoft.com/office/drawing/2014/main" id="{EF798C7A-375A-4086-87EF-FB3AB32802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3" name="TextBox 4192">
          <a:extLst>
            <a:ext uri="{FF2B5EF4-FFF2-40B4-BE49-F238E27FC236}">
              <a16:creationId xmlns:a16="http://schemas.microsoft.com/office/drawing/2014/main" id="{4C3D1B7D-5C20-4DB7-A868-172524929D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4" name="TextBox 4193">
          <a:extLst>
            <a:ext uri="{FF2B5EF4-FFF2-40B4-BE49-F238E27FC236}">
              <a16:creationId xmlns:a16="http://schemas.microsoft.com/office/drawing/2014/main" id="{F5308B4F-2007-4569-81E8-B8B858484C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5" name="TextBox 4194">
          <a:extLst>
            <a:ext uri="{FF2B5EF4-FFF2-40B4-BE49-F238E27FC236}">
              <a16:creationId xmlns:a16="http://schemas.microsoft.com/office/drawing/2014/main" id="{8E421B82-C1F7-4ED9-9141-E07AC4C32F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6" name="TextBox 4195">
          <a:extLst>
            <a:ext uri="{FF2B5EF4-FFF2-40B4-BE49-F238E27FC236}">
              <a16:creationId xmlns:a16="http://schemas.microsoft.com/office/drawing/2014/main" id="{5E112446-6688-4C74-AAF3-553E5F001D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7" name="TextBox 4196">
          <a:extLst>
            <a:ext uri="{FF2B5EF4-FFF2-40B4-BE49-F238E27FC236}">
              <a16:creationId xmlns:a16="http://schemas.microsoft.com/office/drawing/2014/main" id="{B55E0380-81AA-47AA-89E1-2730221CE6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8" name="TextBox 4197">
          <a:extLst>
            <a:ext uri="{FF2B5EF4-FFF2-40B4-BE49-F238E27FC236}">
              <a16:creationId xmlns:a16="http://schemas.microsoft.com/office/drawing/2014/main" id="{B91B2F93-A7C5-46A6-AC2D-13706095FD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199" name="TextBox 4198">
          <a:extLst>
            <a:ext uri="{FF2B5EF4-FFF2-40B4-BE49-F238E27FC236}">
              <a16:creationId xmlns:a16="http://schemas.microsoft.com/office/drawing/2014/main" id="{BD83C808-F6FE-4ADD-BFF9-55FB7B28DA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0" name="TextBox 4199">
          <a:extLst>
            <a:ext uri="{FF2B5EF4-FFF2-40B4-BE49-F238E27FC236}">
              <a16:creationId xmlns:a16="http://schemas.microsoft.com/office/drawing/2014/main" id="{D47B5C59-83FE-4FF4-AA19-8715DCD549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1" name="TextBox 4200">
          <a:extLst>
            <a:ext uri="{FF2B5EF4-FFF2-40B4-BE49-F238E27FC236}">
              <a16:creationId xmlns:a16="http://schemas.microsoft.com/office/drawing/2014/main" id="{FA2DE7EC-0D06-4BA7-A647-AE9BD33373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2" name="TextBox 4201">
          <a:extLst>
            <a:ext uri="{FF2B5EF4-FFF2-40B4-BE49-F238E27FC236}">
              <a16:creationId xmlns:a16="http://schemas.microsoft.com/office/drawing/2014/main" id="{0E8E8D98-5359-4F1A-B91A-23841C2259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3" name="TextBox 4202">
          <a:extLst>
            <a:ext uri="{FF2B5EF4-FFF2-40B4-BE49-F238E27FC236}">
              <a16:creationId xmlns:a16="http://schemas.microsoft.com/office/drawing/2014/main" id="{3F612495-2AA6-47E0-8C33-CEDCE08426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4" name="TextBox 4203">
          <a:extLst>
            <a:ext uri="{FF2B5EF4-FFF2-40B4-BE49-F238E27FC236}">
              <a16:creationId xmlns:a16="http://schemas.microsoft.com/office/drawing/2014/main" id="{7B89EBDD-A6ED-4C99-9B57-33AEA5A50A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5" name="TextBox 4204">
          <a:extLst>
            <a:ext uri="{FF2B5EF4-FFF2-40B4-BE49-F238E27FC236}">
              <a16:creationId xmlns:a16="http://schemas.microsoft.com/office/drawing/2014/main" id="{1135F1D6-26F7-46D7-8457-5EBC48C199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6" name="TextBox 4205">
          <a:extLst>
            <a:ext uri="{FF2B5EF4-FFF2-40B4-BE49-F238E27FC236}">
              <a16:creationId xmlns:a16="http://schemas.microsoft.com/office/drawing/2014/main" id="{AC0D5431-F9D0-4C02-8679-BEE4ECBD08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7" name="TextBox 4206">
          <a:extLst>
            <a:ext uri="{FF2B5EF4-FFF2-40B4-BE49-F238E27FC236}">
              <a16:creationId xmlns:a16="http://schemas.microsoft.com/office/drawing/2014/main" id="{3803EB34-178F-48F2-B5A9-ABF5848279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8" name="TextBox 4207">
          <a:extLst>
            <a:ext uri="{FF2B5EF4-FFF2-40B4-BE49-F238E27FC236}">
              <a16:creationId xmlns:a16="http://schemas.microsoft.com/office/drawing/2014/main" id="{4D2F6D4D-2548-4D69-BB73-FA323D7BC6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09" name="TextBox 4208">
          <a:extLst>
            <a:ext uri="{FF2B5EF4-FFF2-40B4-BE49-F238E27FC236}">
              <a16:creationId xmlns:a16="http://schemas.microsoft.com/office/drawing/2014/main" id="{C5078A49-E732-4AFF-A06B-8F9934CCF6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0" name="TextBox 4209">
          <a:extLst>
            <a:ext uri="{FF2B5EF4-FFF2-40B4-BE49-F238E27FC236}">
              <a16:creationId xmlns:a16="http://schemas.microsoft.com/office/drawing/2014/main" id="{2E3A4B35-795C-427F-BD91-ECE57AFF89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1" name="TextBox 4210">
          <a:extLst>
            <a:ext uri="{FF2B5EF4-FFF2-40B4-BE49-F238E27FC236}">
              <a16:creationId xmlns:a16="http://schemas.microsoft.com/office/drawing/2014/main" id="{38C248A9-2BB1-4A3D-B895-E436E748D1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2" name="TextBox 4211">
          <a:extLst>
            <a:ext uri="{FF2B5EF4-FFF2-40B4-BE49-F238E27FC236}">
              <a16:creationId xmlns:a16="http://schemas.microsoft.com/office/drawing/2014/main" id="{29CDFB5B-B9EF-4635-A58A-2D9D9FB243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3" name="TextBox 4212">
          <a:extLst>
            <a:ext uri="{FF2B5EF4-FFF2-40B4-BE49-F238E27FC236}">
              <a16:creationId xmlns:a16="http://schemas.microsoft.com/office/drawing/2014/main" id="{CAFE1FAE-27DE-4241-92FA-2A0CC62A78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4" name="TextBox 4213">
          <a:extLst>
            <a:ext uri="{FF2B5EF4-FFF2-40B4-BE49-F238E27FC236}">
              <a16:creationId xmlns:a16="http://schemas.microsoft.com/office/drawing/2014/main" id="{B0C58753-501A-43E5-870A-92973925F3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5" name="TextBox 4214">
          <a:extLst>
            <a:ext uri="{FF2B5EF4-FFF2-40B4-BE49-F238E27FC236}">
              <a16:creationId xmlns:a16="http://schemas.microsoft.com/office/drawing/2014/main" id="{57242298-DFC7-4EAA-BDA3-40778AA06F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6" name="TextBox 4215">
          <a:extLst>
            <a:ext uri="{FF2B5EF4-FFF2-40B4-BE49-F238E27FC236}">
              <a16:creationId xmlns:a16="http://schemas.microsoft.com/office/drawing/2014/main" id="{31F9718C-5CC1-4DBB-B93B-AF170AA71F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7" name="TextBox 4216">
          <a:extLst>
            <a:ext uri="{FF2B5EF4-FFF2-40B4-BE49-F238E27FC236}">
              <a16:creationId xmlns:a16="http://schemas.microsoft.com/office/drawing/2014/main" id="{B209F517-ABA1-4373-8F33-3E510838D0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8" name="TextBox 4217">
          <a:extLst>
            <a:ext uri="{FF2B5EF4-FFF2-40B4-BE49-F238E27FC236}">
              <a16:creationId xmlns:a16="http://schemas.microsoft.com/office/drawing/2014/main" id="{16889B9E-B9A2-4869-A355-3B006D2084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19" name="TextBox 4218">
          <a:extLst>
            <a:ext uri="{FF2B5EF4-FFF2-40B4-BE49-F238E27FC236}">
              <a16:creationId xmlns:a16="http://schemas.microsoft.com/office/drawing/2014/main" id="{B4C259C2-7BB9-41D6-ADEA-5E417D6772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0" name="TextBox 4219">
          <a:extLst>
            <a:ext uri="{FF2B5EF4-FFF2-40B4-BE49-F238E27FC236}">
              <a16:creationId xmlns:a16="http://schemas.microsoft.com/office/drawing/2014/main" id="{187F86C3-1D09-469D-9FC6-5AFEC4543D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1" name="TextBox 4220">
          <a:extLst>
            <a:ext uri="{FF2B5EF4-FFF2-40B4-BE49-F238E27FC236}">
              <a16:creationId xmlns:a16="http://schemas.microsoft.com/office/drawing/2014/main" id="{6F24E131-E10B-47A8-9D14-B673E065A5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2" name="TextBox 4221">
          <a:extLst>
            <a:ext uri="{FF2B5EF4-FFF2-40B4-BE49-F238E27FC236}">
              <a16:creationId xmlns:a16="http://schemas.microsoft.com/office/drawing/2014/main" id="{50453F02-0D59-4A0E-95D7-87C6FD199A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3" name="TextBox 4222">
          <a:extLst>
            <a:ext uri="{FF2B5EF4-FFF2-40B4-BE49-F238E27FC236}">
              <a16:creationId xmlns:a16="http://schemas.microsoft.com/office/drawing/2014/main" id="{055EEF3D-A0E8-40B0-B48A-3E015670D3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4" name="TextBox 4223">
          <a:extLst>
            <a:ext uri="{FF2B5EF4-FFF2-40B4-BE49-F238E27FC236}">
              <a16:creationId xmlns:a16="http://schemas.microsoft.com/office/drawing/2014/main" id="{0F131195-6E50-45C5-9EFB-9F0DDB9F46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5" name="TextBox 4224">
          <a:extLst>
            <a:ext uri="{FF2B5EF4-FFF2-40B4-BE49-F238E27FC236}">
              <a16:creationId xmlns:a16="http://schemas.microsoft.com/office/drawing/2014/main" id="{395D0246-3C05-4016-BB17-A08661F580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6" name="TextBox 4225">
          <a:extLst>
            <a:ext uri="{FF2B5EF4-FFF2-40B4-BE49-F238E27FC236}">
              <a16:creationId xmlns:a16="http://schemas.microsoft.com/office/drawing/2014/main" id="{0C6F0536-6F65-419E-90FD-E9DB2A0F47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7" name="TextBox 4226">
          <a:extLst>
            <a:ext uri="{FF2B5EF4-FFF2-40B4-BE49-F238E27FC236}">
              <a16:creationId xmlns:a16="http://schemas.microsoft.com/office/drawing/2014/main" id="{1C1E6A59-6AE7-483C-B0FD-FD979AB519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8" name="TextBox 4227">
          <a:extLst>
            <a:ext uri="{FF2B5EF4-FFF2-40B4-BE49-F238E27FC236}">
              <a16:creationId xmlns:a16="http://schemas.microsoft.com/office/drawing/2014/main" id="{75D7DBBD-4051-4745-9BDC-CAA5EDEA17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29" name="TextBox 4228">
          <a:extLst>
            <a:ext uri="{FF2B5EF4-FFF2-40B4-BE49-F238E27FC236}">
              <a16:creationId xmlns:a16="http://schemas.microsoft.com/office/drawing/2014/main" id="{661A0FBC-3DBA-414B-89FE-9601EA35E6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0" name="TextBox 4229">
          <a:extLst>
            <a:ext uri="{FF2B5EF4-FFF2-40B4-BE49-F238E27FC236}">
              <a16:creationId xmlns:a16="http://schemas.microsoft.com/office/drawing/2014/main" id="{45ADF12B-1508-4AAD-BCA8-62811922C5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1" name="TextBox 4230">
          <a:extLst>
            <a:ext uri="{FF2B5EF4-FFF2-40B4-BE49-F238E27FC236}">
              <a16:creationId xmlns:a16="http://schemas.microsoft.com/office/drawing/2014/main" id="{B2B70418-2D54-4797-8AA7-78245B2950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2" name="TextBox 4231">
          <a:extLst>
            <a:ext uri="{FF2B5EF4-FFF2-40B4-BE49-F238E27FC236}">
              <a16:creationId xmlns:a16="http://schemas.microsoft.com/office/drawing/2014/main" id="{2CC820B4-4711-4F12-BC91-5A6B2E624F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3" name="TextBox 4232">
          <a:extLst>
            <a:ext uri="{FF2B5EF4-FFF2-40B4-BE49-F238E27FC236}">
              <a16:creationId xmlns:a16="http://schemas.microsoft.com/office/drawing/2014/main" id="{F5F3CD71-B7A1-4634-B169-7658982BB6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4" name="TextBox 4233">
          <a:extLst>
            <a:ext uri="{FF2B5EF4-FFF2-40B4-BE49-F238E27FC236}">
              <a16:creationId xmlns:a16="http://schemas.microsoft.com/office/drawing/2014/main" id="{1CAFD119-7E46-485C-B1D1-7A5E2C1C1D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5" name="TextBox 4234">
          <a:extLst>
            <a:ext uri="{FF2B5EF4-FFF2-40B4-BE49-F238E27FC236}">
              <a16:creationId xmlns:a16="http://schemas.microsoft.com/office/drawing/2014/main" id="{8F23B4FC-08CE-4CBF-A75A-56E9D1E03D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6" name="TextBox 4235">
          <a:extLst>
            <a:ext uri="{FF2B5EF4-FFF2-40B4-BE49-F238E27FC236}">
              <a16:creationId xmlns:a16="http://schemas.microsoft.com/office/drawing/2014/main" id="{FD6506D2-1FA2-4C77-9526-EEC86E541B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7" name="TextBox 4236">
          <a:extLst>
            <a:ext uri="{FF2B5EF4-FFF2-40B4-BE49-F238E27FC236}">
              <a16:creationId xmlns:a16="http://schemas.microsoft.com/office/drawing/2014/main" id="{CBEB164E-8799-4C9F-9305-CD95A215DA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8" name="TextBox 4237">
          <a:extLst>
            <a:ext uri="{FF2B5EF4-FFF2-40B4-BE49-F238E27FC236}">
              <a16:creationId xmlns:a16="http://schemas.microsoft.com/office/drawing/2014/main" id="{A531CDCE-174A-42C3-858F-087FD810E1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39" name="TextBox 4238">
          <a:extLst>
            <a:ext uri="{FF2B5EF4-FFF2-40B4-BE49-F238E27FC236}">
              <a16:creationId xmlns:a16="http://schemas.microsoft.com/office/drawing/2014/main" id="{5BE1784C-8863-4882-8361-866F9D29C2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0" name="TextBox 4239">
          <a:extLst>
            <a:ext uri="{FF2B5EF4-FFF2-40B4-BE49-F238E27FC236}">
              <a16:creationId xmlns:a16="http://schemas.microsoft.com/office/drawing/2014/main" id="{FA544809-06F5-4459-BE96-BD4302A76F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1" name="TextBox 4240">
          <a:extLst>
            <a:ext uri="{FF2B5EF4-FFF2-40B4-BE49-F238E27FC236}">
              <a16:creationId xmlns:a16="http://schemas.microsoft.com/office/drawing/2014/main" id="{9EAF790C-D176-49D6-B3A6-A3CA623614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2" name="TextBox 4241">
          <a:extLst>
            <a:ext uri="{FF2B5EF4-FFF2-40B4-BE49-F238E27FC236}">
              <a16:creationId xmlns:a16="http://schemas.microsoft.com/office/drawing/2014/main" id="{C7055941-6F81-4E4C-BE70-B29501F59E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3" name="TextBox 4242">
          <a:extLst>
            <a:ext uri="{FF2B5EF4-FFF2-40B4-BE49-F238E27FC236}">
              <a16:creationId xmlns:a16="http://schemas.microsoft.com/office/drawing/2014/main" id="{1A6F02AE-D4CC-4815-B98A-FEE84BA97A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4" name="TextBox 4243">
          <a:extLst>
            <a:ext uri="{FF2B5EF4-FFF2-40B4-BE49-F238E27FC236}">
              <a16:creationId xmlns:a16="http://schemas.microsoft.com/office/drawing/2014/main" id="{0576ECC8-B60A-47CC-946F-0A78B5039A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5" name="TextBox 4244">
          <a:extLst>
            <a:ext uri="{FF2B5EF4-FFF2-40B4-BE49-F238E27FC236}">
              <a16:creationId xmlns:a16="http://schemas.microsoft.com/office/drawing/2014/main" id="{7959A2F0-78EE-4D42-8DFE-4CBB360661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6" name="TextBox 4245">
          <a:extLst>
            <a:ext uri="{FF2B5EF4-FFF2-40B4-BE49-F238E27FC236}">
              <a16:creationId xmlns:a16="http://schemas.microsoft.com/office/drawing/2014/main" id="{BD0E4F9E-E7EF-4C2C-AE9E-9D1C866CC4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7" name="TextBox 4246">
          <a:extLst>
            <a:ext uri="{FF2B5EF4-FFF2-40B4-BE49-F238E27FC236}">
              <a16:creationId xmlns:a16="http://schemas.microsoft.com/office/drawing/2014/main" id="{FEFF2303-AB5D-4CC6-937A-A367A51DB5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8" name="TextBox 4247">
          <a:extLst>
            <a:ext uri="{FF2B5EF4-FFF2-40B4-BE49-F238E27FC236}">
              <a16:creationId xmlns:a16="http://schemas.microsoft.com/office/drawing/2014/main" id="{6C8F976A-BFEF-4C53-B047-459AC5CDE3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49" name="TextBox 4248">
          <a:extLst>
            <a:ext uri="{FF2B5EF4-FFF2-40B4-BE49-F238E27FC236}">
              <a16:creationId xmlns:a16="http://schemas.microsoft.com/office/drawing/2014/main" id="{3FA8D83F-E405-4CB1-8B79-63D1AB8C8E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0" name="TextBox 4249">
          <a:extLst>
            <a:ext uri="{FF2B5EF4-FFF2-40B4-BE49-F238E27FC236}">
              <a16:creationId xmlns:a16="http://schemas.microsoft.com/office/drawing/2014/main" id="{6A20B297-C6FD-4CD0-9A2E-A4E734EF8E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1" name="TextBox 4250">
          <a:extLst>
            <a:ext uri="{FF2B5EF4-FFF2-40B4-BE49-F238E27FC236}">
              <a16:creationId xmlns:a16="http://schemas.microsoft.com/office/drawing/2014/main" id="{524793F0-19F2-40DD-98AD-290B30F66A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2" name="TextBox 4251">
          <a:extLst>
            <a:ext uri="{FF2B5EF4-FFF2-40B4-BE49-F238E27FC236}">
              <a16:creationId xmlns:a16="http://schemas.microsoft.com/office/drawing/2014/main" id="{F2987F0D-28CC-47D4-BD23-2F35E556D5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3" name="TextBox 4252">
          <a:extLst>
            <a:ext uri="{FF2B5EF4-FFF2-40B4-BE49-F238E27FC236}">
              <a16:creationId xmlns:a16="http://schemas.microsoft.com/office/drawing/2014/main" id="{7B1A2166-182F-4869-82EC-C68DE3AA4C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4" name="TextBox 4253">
          <a:extLst>
            <a:ext uri="{FF2B5EF4-FFF2-40B4-BE49-F238E27FC236}">
              <a16:creationId xmlns:a16="http://schemas.microsoft.com/office/drawing/2014/main" id="{2BB0AF36-E362-4814-9547-C9424EDF0C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5" name="TextBox 4254">
          <a:extLst>
            <a:ext uri="{FF2B5EF4-FFF2-40B4-BE49-F238E27FC236}">
              <a16:creationId xmlns:a16="http://schemas.microsoft.com/office/drawing/2014/main" id="{7A3DE666-431A-4937-A109-5A1F94444B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6" name="TextBox 4255">
          <a:extLst>
            <a:ext uri="{FF2B5EF4-FFF2-40B4-BE49-F238E27FC236}">
              <a16:creationId xmlns:a16="http://schemas.microsoft.com/office/drawing/2014/main" id="{BE4A45BB-56D9-49B6-B80D-3306920DC1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7" name="TextBox 4256">
          <a:extLst>
            <a:ext uri="{FF2B5EF4-FFF2-40B4-BE49-F238E27FC236}">
              <a16:creationId xmlns:a16="http://schemas.microsoft.com/office/drawing/2014/main" id="{098ABDDD-6096-4A09-9CE7-DF72177966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8" name="TextBox 4257">
          <a:extLst>
            <a:ext uri="{FF2B5EF4-FFF2-40B4-BE49-F238E27FC236}">
              <a16:creationId xmlns:a16="http://schemas.microsoft.com/office/drawing/2014/main" id="{53BD1458-FA7C-4AC5-91C6-6B30F69DCD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59" name="TextBox 4258">
          <a:extLst>
            <a:ext uri="{FF2B5EF4-FFF2-40B4-BE49-F238E27FC236}">
              <a16:creationId xmlns:a16="http://schemas.microsoft.com/office/drawing/2014/main" id="{BBC40A06-4DFB-4015-BA6A-2F1686BABF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0" name="TextBox 4259">
          <a:extLst>
            <a:ext uri="{FF2B5EF4-FFF2-40B4-BE49-F238E27FC236}">
              <a16:creationId xmlns:a16="http://schemas.microsoft.com/office/drawing/2014/main" id="{79E1C500-1EAD-4493-8F73-137832BBCF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1" name="TextBox 4260">
          <a:extLst>
            <a:ext uri="{FF2B5EF4-FFF2-40B4-BE49-F238E27FC236}">
              <a16:creationId xmlns:a16="http://schemas.microsoft.com/office/drawing/2014/main" id="{F3403E17-874E-4FCA-84BC-2293606179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2" name="TextBox 4261">
          <a:extLst>
            <a:ext uri="{FF2B5EF4-FFF2-40B4-BE49-F238E27FC236}">
              <a16:creationId xmlns:a16="http://schemas.microsoft.com/office/drawing/2014/main" id="{326BEEEE-DE10-41F1-8CCD-B2DB9B6ED1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3" name="TextBox 4262">
          <a:extLst>
            <a:ext uri="{FF2B5EF4-FFF2-40B4-BE49-F238E27FC236}">
              <a16:creationId xmlns:a16="http://schemas.microsoft.com/office/drawing/2014/main" id="{3332D61E-6002-41E7-A037-4EE5E2D4F4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4" name="TextBox 4263">
          <a:extLst>
            <a:ext uri="{FF2B5EF4-FFF2-40B4-BE49-F238E27FC236}">
              <a16:creationId xmlns:a16="http://schemas.microsoft.com/office/drawing/2014/main" id="{E0431518-8448-422D-8940-5A3A435855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5" name="TextBox 4264">
          <a:extLst>
            <a:ext uri="{FF2B5EF4-FFF2-40B4-BE49-F238E27FC236}">
              <a16:creationId xmlns:a16="http://schemas.microsoft.com/office/drawing/2014/main" id="{107D68AD-E513-4FB6-B4A4-90A4D85FE7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6" name="TextBox 4265">
          <a:extLst>
            <a:ext uri="{FF2B5EF4-FFF2-40B4-BE49-F238E27FC236}">
              <a16:creationId xmlns:a16="http://schemas.microsoft.com/office/drawing/2014/main" id="{85C6ABB8-01A7-4C3B-9236-DA26BFECD9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7" name="TextBox 4266">
          <a:extLst>
            <a:ext uri="{FF2B5EF4-FFF2-40B4-BE49-F238E27FC236}">
              <a16:creationId xmlns:a16="http://schemas.microsoft.com/office/drawing/2014/main" id="{691E011F-C081-479A-AAE2-E771406C21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8" name="TextBox 4267">
          <a:extLst>
            <a:ext uri="{FF2B5EF4-FFF2-40B4-BE49-F238E27FC236}">
              <a16:creationId xmlns:a16="http://schemas.microsoft.com/office/drawing/2014/main" id="{C588C219-1D66-4952-962F-C4BB7EA4FC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69" name="TextBox 4268">
          <a:extLst>
            <a:ext uri="{FF2B5EF4-FFF2-40B4-BE49-F238E27FC236}">
              <a16:creationId xmlns:a16="http://schemas.microsoft.com/office/drawing/2014/main" id="{2BD08262-926E-4007-A4AE-4D1DD2BEE6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0" name="TextBox 4269">
          <a:extLst>
            <a:ext uri="{FF2B5EF4-FFF2-40B4-BE49-F238E27FC236}">
              <a16:creationId xmlns:a16="http://schemas.microsoft.com/office/drawing/2014/main" id="{A2453E12-619C-4128-B9E8-5EE3DC87BD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1" name="TextBox 4270">
          <a:extLst>
            <a:ext uri="{FF2B5EF4-FFF2-40B4-BE49-F238E27FC236}">
              <a16:creationId xmlns:a16="http://schemas.microsoft.com/office/drawing/2014/main" id="{BEED4B4F-7CFE-46CD-8483-C6F248D78B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2" name="TextBox 4271">
          <a:extLst>
            <a:ext uri="{FF2B5EF4-FFF2-40B4-BE49-F238E27FC236}">
              <a16:creationId xmlns:a16="http://schemas.microsoft.com/office/drawing/2014/main" id="{F0D4BD02-2D55-4162-80C6-E433186CFC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3" name="TextBox 4272">
          <a:extLst>
            <a:ext uri="{FF2B5EF4-FFF2-40B4-BE49-F238E27FC236}">
              <a16:creationId xmlns:a16="http://schemas.microsoft.com/office/drawing/2014/main" id="{94DE59D1-AC1B-4A14-9F2B-168460BF33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4" name="TextBox 4273">
          <a:extLst>
            <a:ext uri="{FF2B5EF4-FFF2-40B4-BE49-F238E27FC236}">
              <a16:creationId xmlns:a16="http://schemas.microsoft.com/office/drawing/2014/main" id="{5194D31F-99B2-4C9E-B783-F8FF8105FC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5" name="TextBox 4274">
          <a:extLst>
            <a:ext uri="{FF2B5EF4-FFF2-40B4-BE49-F238E27FC236}">
              <a16:creationId xmlns:a16="http://schemas.microsoft.com/office/drawing/2014/main" id="{CEFDA372-0B7F-4F7A-B6A1-CF0C8AC7B4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6" name="TextBox 4275">
          <a:extLst>
            <a:ext uri="{FF2B5EF4-FFF2-40B4-BE49-F238E27FC236}">
              <a16:creationId xmlns:a16="http://schemas.microsoft.com/office/drawing/2014/main" id="{AED0820D-AB75-4331-A780-6EB1842EC8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7" name="TextBox 4276">
          <a:extLst>
            <a:ext uri="{FF2B5EF4-FFF2-40B4-BE49-F238E27FC236}">
              <a16:creationId xmlns:a16="http://schemas.microsoft.com/office/drawing/2014/main" id="{C8E78894-04BB-4A59-9B3E-BA348B0BA7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8" name="TextBox 4277">
          <a:extLst>
            <a:ext uri="{FF2B5EF4-FFF2-40B4-BE49-F238E27FC236}">
              <a16:creationId xmlns:a16="http://schemas.microsoft.com/office/drawing/2014/main" id="{5AF5F865-0542-4324-A467-B5FD481B62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79" name="TextBox 4278">
          <a:extLst>
            <a:ext uri="{FF2B5EF4-FFF2-40B4-BE49-F238E27FC236}">
              <a16:creationId xmlns:a16="http://schemas.microsoft.com/office/drawing/2014/main" id="{B3FFBD25-54E7-4DA2-ACAE-C8F355F23B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0" name="TextBox 4279">
          <a:extLst>
            <a:ext uri="{FF2B5EF4-FFF2-40B4-BE49-F238E27FC236}">
              <a16:creationId xmlns:a16="http://schemas.microsoft.com/office/drawing/2014/main" id="{50770371-2355-4B39-B271-E6C99C7189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1" name="TextBox 4280">
          <a:extLst>
            <a:ext uri="{FF2B5EF4-FFF2-40B4-BE49-F238E27FC236}">
              <a16:creationId xmlns:a16="http://schemas.microsoft.com/office/drawing/2014/main" id="{45F85C99-3FC7-4BC5-8E0A-A0DE1A552A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2" name="TextBox 4281">
          <a:extLst>
            <a:ext uri="{FF2B5EF4-FFF2-40B4-BE49-F238E27FC236}">
              <a16:creationId xmlns:a16="http://schemas.microsoft.com/office/drawing/2014/main" id="{DB5B0B3E-787D-489A-87B8-C3BCF8D49F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3" name="TextBox 4282">
          <a:extLst>
            <a:ext uri="{FF2B5EF4-FFF2-40B4-BE49-F238E27FC236}">
              <a16:creationId xmlns:a16="http://schemas.microsoft.com/office/drawing/2014/main" id="{EF24C518-03CA-4ED7-A824-E9E6481AB2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4" name="TextBox 4283">
          <a:extLst>
            <a:ext uri="{FF2B5EF4-FFF2-40B4-BE49-F238E27FC236}">
              <a16:creationId xmlns:a16="http://schemas.microsoft.com/office/drawing/2014/main" id="{E10678CE-0ECF-4CCB-B68C-6A99979D38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5" name="TextBox 4284">
          <a:extLst>
            <a:ext uri="{FF2B5EF4-FFF2-40B4-BE49-F238E27FC236}">
              <a16:creationId xmlns:a16="http://schemas.microsoft.com/office/drawing/2014/main" id="{AA334B24-417F-4202-9ED4-D87998F14D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6" name="TextBox 4285">
          <a:extLst>
            <a:ext uri="{FF2B5EF4-FFF2-40B4-BE49-F238E27FC236}">
              <a16:creationId xmlns:a16="http://schemas.microsoft.com/office/drawing/2014/main" id="{618B20A7-2551-4969-B165-553582A4FC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7" name="TextBox 4286">
          <a:extLst>
            <a:ext uri="{FF2B5EF4-FFF2-40B4-BE49-F238E27FC236}">
              <a16:creationId xmlns:a16="http://schemas.microsoft.com/office/drawing/2014/main" id="{81F7778B-5E5A-4A61-A1A5-4162ED9404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8" name="TextBox 4287">
          <a:extLst>
            <a:ext uri="{FF2B5EF4-FFF2-40B4-BE49-F238E27FC236}">
              <a16:creationId xmlns:a16="http://schemas.microsoft.com/office/drawing/2014/main" id="{FD6FFB99-5A82-4F23-9891-344603F8A1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89" name="TextBox 4288">
          <a:extLst>
            <a:ext uri="{FF2B5EF4-FFF2-40B4-BE49-F238E27FC236}">
              <a16:creationId xmlns:a16="http://schemas.microsoft.com/office/drawing/2014/main" id="{FD3CB3E8-6655-48D4-8995-A0FF755D2D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0" name="TextBox 4289">
          <a:extLst>
            <a:ext uri="{FF2B5EF4-FFF2-40B4-BE49-F238E27FC236}">
              <a16:creationId xmlns:a16="http://schemas.microsoft.com/office/drawing/2014/main" id="{489E153D-D5CE-4BEC-B469-119787A33A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1" name="TextBox 4290">
          <a:extLst>
            <a:ext uri="{FF2B5EF4-FFF2-40B4-BE49-F238E27FC236}">
              <a16:creationId xmlns:a16="http://schemas.microsoft.com/office/drawing/2014/main" id="{FD73FDF2-B7BF-4C0C-ABD3-6D72ED5811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2" name="TextBox 4291">
          <a:extLst>
            <a:ext uri="{FF2B5EF4-FFF2-40B4-BE49-F238E27FC236}">
              <a16:creationId xmlns:a16="http://schemas.microsoft.com/office/drawing/2014/main" id="{4F442D34-A0B7-40D6-AA8F-5532E52880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3" name="TextBox 4292">
          <a:extLst>
            <a:ext uri="{FF2B5EF4-FFF2-40B4-BE49-F238E27FC236}">
              <a16:creationId xmlns:a16="http://schemas.microsoft.com/office/drawing/2014/main" id="{96177153-F30F-42A6-88F1-917B9A0680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4" name="TextBox 4293">
          <a:extLst>
            <a:ext uri="{FF2B5EF4-FFF2-40B4-BE49-F238E27FC236}">
              <a16:creationId xmlns:a16="http://schemas.microsoft.com/office/drawing/2014/main" id="{FE3E3984-13A2-451E-8013-DBA67E29F7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5" name="TextBox 4294">
          <a:extLst>
            <a:ext uri="{FF2B5EF4-FFF2-40B4-BE49-F238E27FC236}">
              <a16:creationId xmlns:a16="http://schemas.microsoft.com/office/drawing/2014/main" id="{1B27E74D-978B-48E4-8F77-4FE9952B4A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6" name="TextBox 4295">
          <a:extLst>
            <a:ext uri="{FF2B5EF4-FFF2-40B4-BE49-F238E27FC236}">
              <a16:creationId xmlns:a16="http://schemas.microsoft.com/office/drawing/2014/main" id="{F51EF2EF-52DD-44C3-9F45-605D97FFA9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7" name="TextBox 4296">
          <a:extLst>
            <a:ext uri="{FF2B5EF4-FFF2-40B4-BE49-F238E27FC236}">
              <a16:creationId xmlns:a16="http://schemas.microsoft.com/office/drawing/2014/main" id="{7A896EA3-4790-464E-9C09-4D251C36C3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8" name="TextBox 4297">
          <a:extLst>
            <a:ext uri="{FF2B5EF4-FFF2-40B4-BE49-F238E27FC236}">
              <a16:creationId xmlns:a16="http://schemas.microsoft.com/office/drawing/2014/main" id="{9B467A20-D2F0-4B00-BB96-CC1BAC6C94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299" name="TextBox 4298">
          <a:extLst>
            <a:ext uri="{FF2B5EF4-FFF2-40B4-BE49-F238E27FC236}">
              <a16:creationId xmlns:a16="http://schemas.microsoft.com/office/drawing/2014/main" id="{E367DCBE-668A-40BF-BDCC-75B889D78B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0" name="TextBox 4299">
          <a:extLst>
            <a:ext uri="{FF2B5EF4-FFF2-40B4-BE49-F238E27FC236}">
              <a16:creationId xmlns:a16="http://schemas.microsoft.com/office/drawing/2014/main" id="{21E5C4C9-3995-4083-80FD-A2F78352C6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1" name="TextBox 4300">
          <a:extLst>
            <a:ext uri="{FF2B5EF4-FFF2-40B4-BE49-F238E27FC236}">
              <a16:creationId xmlns:a16="http://schemas.microsoft.com/office/drawing/2014/main" id="{9CA13A24-79DA-40D1-9F95-616A3237E0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2" name="TextBox 4301">
          <a:extLst>
            <a:ext uri="{FF2B5EF4-FFF2-40B4-BE49-F238E27FC236}">
              <a16:creationId xmlns:a16="http://schemas.microsoft.com/office/drawing/2014/main" id="{D776FE12-B7F7-4D0F-9B37-668231FB54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3" name="TextBox 4302">
          <a:extLst>
            <a:ext uri="{FF2B5EF4-FFF2-40B4-BE49-F238E27FC236}">
              <a16:creationId xmlns:a16="http://schemas.microsoft.com/office/drawing/2014/main" id="{ECFBB4D2-D1D2-49F6-AF53-E9D85CBB3C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4" name="TextBox 4303">
          <a:extLst>
            <a:ext uri="{FF2B5EF4-FFF2-40B4-BE49-F238E27FC236}">
              <a16:creationId xmlns:a16="http://schemas.microsoft.com/office/drawing/2014/main" id="{269BC340-D225-4B2B-8359-3078789291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5" name="TextBox 4304">
          <a:extLst>
            <a:ext uri="{FF2B5EF4-FFF2-40B4-BE49-F238E27FC236}">
              <a16:creationId xmlns:a16="http://schemas.microsoft.com/office/drawing/2014/main" id="{3BADC040-9238-4E0A-AF69-6B14640731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6" name="TextBox 4305">
          <a:extLst>
            <a:ext uri="{FF2B5EF4-FFF2-40B4-BE49-F238E27FC236}">
              <a16:creationId xmlns:a16="http://schemas.microsoft.com/office/drawing/2014/main" id="{44037224-C58C-4EE5-8039-82F642CCE8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7" name="TextBox 4306">
          <a:extLst>
            <a:ext uri="{FF2B5EF4-FFF2-40B4-BE49-F238E27FC236}">
              <a16:creationId xmlns:a16="http://schemas.microsoft.com/office/drawing/2014/main" id="{28D9BD24-C972-4CA1-B2A4-327EAC4D12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8" name="TextBox 4307">
          <a:extLst>
            <a:ext uri="{FF2B5EF4-FFF2-40B4-BE49-F238E27FC236}">
              <a16:creationId xmlns:a16="http://schemas.microsoft.com/office/drawing/2014/main" id="{93CA8B91-3D15-413E-8329-3197A0ED72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09" name="TextBox 4308">
          <a:extLst>
            <a:ext uri="{FF2B5EF4-FFF2-40B4-BE49-F238E27FC236}">
              <a16:creationId xmlns:a16="http://schemas.microsoft.com/office/drawing/2014/main" id="{AA62096C-92F6-48AA-B6B4-97B7B38FEB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0" name="TextBox 4309">
          <a:extLst>
            <a:ext uri="{FF2B5EF4-FFF2-40B4-BE49-F238E27FC236}">
              <a16:creationId xmlns:a16="http://schemas.microsoft.com/office/drawing/2014/main" id="{855FDBED-BC3F-4AFB-A793-FEEDA0CDDC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1" name="TextBox 4310">
          <a:extLst>
            <a:ext uri="{FF2B5EF4-FFF2-40B4-BE49-F238E27FC236}">
              <a16:creationId xmlns:a16="http://schemas.microsoft.com/office/drawing/2014/main" id="{F4BCE72E-4AFF-4E3E-8950-1CB7D3A80A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2" name="TextBox 4311">
          <a:extLst>
            <a:ext uri="{FF2B5EF4-FFF2-40B4-BE49-F238E27FC236}">
              <a16:creationId xmlns:a16="http://schemas.microsoft.com/office/drawing/2014/main" id="{C2959886-77EA-456E-A47F-E00DE118AB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3" name="TextBox 4312">
          <a:extLst>
            <a:ext uri="{FF2B5EF4-FFF2-40B4-BE49-F238E27FC236}">
              <a16:creationId xmlns:a16="http://schemas.microsoft.com/office/drawing/2014/main" id="{6C660CFB-5F86-45CB-AF22-48AAA2EAE7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4" name="TextBox 4313">
          <a:extLst>
            <a:ext uri="{FF2B5EF4-FFF2-40B4-BE49-F238E27FC236}">
              <a16:creationId xmlns:a16="http://schemas.microsoft.com/office/drawing/2014/main" id="{F002E71D-742F-4D69-9383-27B0969262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5" name="TextBox 4314">
          <a:extLst>
            <a:ext uri="{FF2B5EF4-FFF2-40B4-BE49-F238E27FC236}">
              <a16:creationId xmlns:a16="http://schemas.microsoft.com/office/drawing/2014/main" id="{18EA8793-C4A7-4728-B340-20EF98AA0D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6" name="TextBox 4315">
          <a:extLst>
            <a:ext uri="{FF2B5EF4-FFF2-40B4-BE49-F238E27FC236}">
              <a16:creationId xmlns:a16="http://schemas.microsoft.com/office/drawing/2014/main" id="{44806951-0B11-41E1-BBB4-F7F907C480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7" name="TextBox 4316">
          <a:extLst>
            <a:ext uri="{FF2B5EF4-FFF2-40B4-BE49-F238E27FC236}">
              <a16:creationId xmlns:a16="http://schemas.microsoft.com/office/drawing/2014/main" id="{1176AF91-0ABE-43F3-B0D2-4CC83703C6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8" name="TextBox 4317">
          <a:extLst>
            <a:ext uri="{FF2B5EF4-FFF2-40B4-BE49-F238E27FC236}">
              <a16:creationId xmlns:a16="http://schemas.microsoft.com/office/drawing/2014/main" id="{72998D80-4A75-4AAA-8D97-B58672405F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19" name="TextBox 4318">
          <a:extLst>
            <a:ext uri="{FF2B5EF4-FFF2-40B4-BE49-F238E27FC236}">
              <a16:creationId xmlns:a16="http://schemas.microsoft.com/office/drawing/2014/main" id="{A939DCE5-2590-4DD2-A8E2-63C3D9CC56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0" name="TextBox 4319">
          <a:extLst>
            <a:ext uri="{FF2B5EF4-FFF2-40B4-BE49-F238E27FC236}">
              <a16:creationId xmlns:a16="http://schemas.microsoft.com/office/drawing/2014/main" id="{A53B7D90-24C6-46ED-AE1A-D2DCBDC2E9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1" name="TextBox 4320">
          <a:extLst>
            <a:ext uri="{FF2B5EF4-FFF2-40B4-BE49-F238E27FC236}">
              <a16:creationId xmlns:a16="http://schemas.microsoft.com/office/drawing/2014/main" id="{F7223154-89B1-4F44-95D1-8331DD409E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2" name="TextBox 4321">
          <a:extLst>
            <a:ext uri="{FF2B5EF4-FFF2-40B4-BE49-F238E27FC236}">
              <a16:creationId xmlns:a16="http://schemas.microsoft.com/office/drawing/2014/main" id="{7F5ECC3F-C95E-4F6F-991C-B7954206AF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3" name="TextBox 4322">
          <a:extLst>
            <a:ext uri="{FF2B5EF4-FFF2-40B4-BE49-F238E27FC236}">
              <a16:creationId xmlns:a16="http://schemas.microsoft.com/office/drawing/2014/main" id="{02B2AE58-E876-43A2-8D2A-F168DE2644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4" name="TextBox 4323">
          <a:extLst>
            <a:ext uri="{FF2B5EF4-FFF2-40B4-BE49-F238E27FC236}">
              <a16:creationId xmlns:a16="http://schemas.microsoft.com/office/drawing/2014/main" id="{2942F511-7D57-4A95-9834-79D6355F30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5" name="TextBox 4324">
          <a:extLst>
            <a:ext uri="{FF2B5EF4-FFF2-40B4-BE49-F238E27FC236}">
              <a16:creationId xmlns:a16="http://schemas.microsoft.com/office/drawing/2014/main" id="{C5CA3523-2A30-4E94-803D-0B600CA01E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6" name="TextBox 4325">
          <a:extLst>
            <a:ext uri="{FF2B5EF4-FFF2-40B4-BE49-F238E27FC236}">
              <a16:creationId xmlns:a16="http://schemas.microsoft.com/office/drawing/2014/main" id="{F730C115-E165-4F98-8F84-0F4B7AD265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7" name="TextBox 4326">
          <a:extLst>
            <a:ext uri="{FF2B5EF4-FFF2-40B4-BE49-F238E27FC236}">
              <a16:creationId xmlns:a16="http://schemas.microsoft.com/office/drawing/2014/main" id="{1CF7A6D6-C8E1-4186-B283-10754BCDA5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8" name="TextBox 4327">
          <a:extLst>
            <a:ext uri="{FF2B5EF4-FFF2-40B4-BE49-F238E27FC236}">
              <a16:creationId xmlns:a16="http://schemas.microsoft.com/office/drawing/2014/main" id="{AB2795B9-E958-41A1-99EF-23CA989338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29" name="TextBox 4328">
          <a:extLst>
            <a:ext uri="{FF2B5EF4-FFF2-40B4-BE49-F238E27FC236}">
              <a16:creationId xmlns:a16="http://schemas.microsoft.com/office/drawing/2014/main" id="{C906222F-82DC-4785-BA55-287D00273B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0" name="TextBox 4329">
          <a:extLst>
            <a:ext uri="{FF2B5EF4-FFF2-40B4-BE49-F238E27FC236}">
              <a16:creationId xmlns:a16="http://schemas.microsoft.com/office/drawing/2014/main" id="{FF54C02B-4895-4C63-B1B4-0F3F50048B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1" name="TextBox 4330">
          <a:extLst>
            <a:ext uri="{FF2B5EF4-FFF2-40B4-BE49-F238E27FC236}">
              <a16:creationId xmlns:a16="http://schemas.microsoft.com/office/drawing/2014/main" id="{03DAFB43-7F50-4B2B-A152-8065D5F1F0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2" name="TextBox 4331">
          <a:extLst>
            <a:ext uri="{FF2B5EF4-FFF2-40B4-BE49-F238E27FC236}">
              <a16:creationId xmlns:a16="http://schemas.microsoft.com/office/drawing/2014/main" id="{EB3F54F9-9A63-4759-A2C0-0803D30ACD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3" name="TextBox 4332">
          <a:extLst>
            <a:ext uri="{FF2B5EF4-FFF2-40B4-BE49-F238E27FC236}">
              <a16:creationId xmlns:a16="http://schemas.microsoft.com/office/drawing/2014/main" id="{C0A4DFBA-5F69-444A-A687-443FCF5223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4" name="TextBox 4333">
          <a:extLst>
            <a:ext uri="{FF2B5EF4-FFF2-40B4-BE49-F238E27FC236}">
              <a16:creationId xmlns:a16="http://schemas.microsoft.com/office/drawing/2014/main" id="{76180D66-68DC-4DA5-8F9D-B8EEEAA827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5" name="TextBox 4334">
          <a:extLst>
            <a:ext uri="{FF2B5EF4-FFF2-40B4-BE49-F238E27FC236}">
              <a16:creationId xmlns:a16="http://schemas.microsoft.com/office/drawing/2014/main" id="{F78245E9-7D54-4E7D-A2B7-DD6D2A4258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6" name="TextBox 4335">
          <a:extLst>
            <a:ext uri="{FF2B5EF4-FFF2-40B4-BE49-F238E27FC236}">
              <a16:creationId xmlns:a16="http://schemas.microsoft.com/office/drawing/2014/main" id="{C7B8C059-784C-4851-895D-408830A44A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7" name="TextBox 4336">
          <a:extLst>
            <a:ext uri="{FF2B5EF4-FFF2-40B4-BE49-F238E27FC236}">
              <a16:creationId xmlns:a16="http://schemas.microsoft.com/office/drawing/2014/main" id="{746755C0-C83A-4A52-A1B3-4338A8B323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8" name="TextBox 4337">
          <a:extLst>
            <a:ext uri="{FF2B5EF4-FFF2-40B4-BE49-F238E27FC236}">
              <a16:creationId xmlns:a16="http://schemas.microsoft.com/office/drawing/2014/main" id="{C9384111-CB30-44B6-9F2C-C7B3262E49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39" name="TextBox 4338">
          <a:extLst>
            <a:ext uri="{FF2B5EF4-FFF2-40B4-BE49-F238E27FC236}">
              <a16:creationId xmlns:a16="http://schemas.microsoft.com/office/drawing/2014/main" id="{8B3FD793-E2D0-4E4F-A6D4-0B905F28D0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0" name="TextBox 4339">
          <a:extLst>
            <a:ext uri="{FF2B5EF4-FFF2-40B4-BE49-F238E27FC236}">
              <a16:creationId xmlns:a16="http://schemas.microsoft.com/office/drawing/2014/main" id="{2C1113BE-E38C-46F9-8BA6-625C5D7757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1" name="TextBox 4340">
          <a:extLst>
            <a:ext uri="{FF2B5EF4-FFF2-40B4-BE49-F238E27FC236}">
              <a16:creationId xmlns:a16="http://schemas.microsoft.com/office/drawing/2014/main" id="{00D16FC0-D0EE-4273-BC67-8F1B4F93EE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2" name="TextBox 4341">
          <a:extLst>
            <a:ext uri="{FF2B5EF4-FFF2-40B4-BE49-F238E27FC236}">
              <a16:creationId xmlns:a16="http://schemas.microsoft.com/office/drawing/2014/main" id="{21768E60-27F6-4D3E-90CA-9867D32608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3" name="TextBox 4342">
          <a:extLst>
            <a:ext uri="{FF2B5EF4-FFF2-40B4-BE49-F238E27FC236}">
              <a16:creationId xmlns:a16="http://schemas.microsoft.com/office/drawing/2014/main" id="{035C7942-8100-4D3F-92FC-7309F38480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4" name="TextBox 4343">
          <a:extLst>
            <a:ext uri="{FF2B5EF4-FFF2-40B4-BE49-F238E27FC236}">
              <a16:creationId xmlns:a16="http://schemas.microsoft.com/office/drawing/2014/main" id="{81D419BD-CC46-407C-9F1E-3765B6A306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5" name="TextBox 4344">
          <a:extLst>
            <a:ext uri="{FF2B5EF4-FFF2-40B4-BE49-F238E27FC236}">
              <a16:creationId xmlns:a16="http://schemas.microsoft.com/office/drawing/2014/main" id="{821BD636-E5B5-44B9-9527-5E75429852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6" name="TextBox 4345">
          <a:extLst>
            <a:ext uri="{FF2B5EF4-FFF2-40B4-BE49-F238E27FC236}">
              <a16:creationId xmlns:a16="http://schemas.microsoft.com/office/drawing/2014/main" id="{F435D1B4-1FAA-41D1-B42E-9D085DA263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7" name="TextBox 4346">
          <a:extLst>
            <a:ext uri="{FF2B5EF4-FFF2-40B4-BE49-F238E27FC236}">
              <a16:creationId xmlns:a16="http://schemas.microsoft.com/office/drawing/2014/main" id="{A778E813-094B-42BF-B228-5F2245EF0F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8" name="TextBox 4347">
          <a:extLst>
            <a:ext uri="{FF2B5EF4-FFF2-40B4-BE49-F238E27FC236}">
              <a16:creationId xmlns:a16="http://schemas.microsoft.com/office/drawing/2014/main" id="{165A0EEB-6012-468B-A589-BC1CAA4104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49" name="TextBox 4348">
          <a:extLst>
            <a:ext uri="{FF2B5EF4-FFF2-40B4-BE49-F238E27FC236}">
              <a16:creationId xmlns:a16="http://schemas.microsoft.com/office/drawing/2014/main" id="{96EDF5EC-E6C3-4ABE-BDF6-9A5053597B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0" name="TextBox 4349">
          <a:extLst>
            <a:ext uri="{FF2B5EF4-FFF2-40B4-BE49-F238E27FC236}">
              <a16:creationId xmlns:a16="http://schemas.microsoft.com/office/drawing/2014/main" id="{BBB75303-C07F-4848-BADC-3919407D7B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1" name="TextBox 4350">
          <a:extLst>
            <a:ext uri="{FF2B5EF4-FFF2-40B4-BE49-F238E27FC236}">
              <a16:creationId xmlns:a16="http://schemas.microsoft.com/office/drawing/2014/main" id="{01615785-53AC-4EA2-B063-4C8FE2BD6D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2" name="TextBox 4351">
          <a:extLst>
            <a:ext uri="{FF2B5EF4-FFF2-40B4-BE49-F238E27FC236}">
              <a16:creationId xmlns:a16="http://schemas.microsoft.com/office/drawing/2014/main" id="{00804823-4528-4F44-99D3-67AC2B73F6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3" name="TextBox 4352">
          <a:extLst>
            <a:ext uri="{FF2B5EF4-FFF2-40B4-BE49-F238E27FC236}">
              <a16:creationId xmlns:a16="http://schemas.microsoft.com/office/drawing/2014/main" id="{01EE1492-0CAA-45E6-A402-F3E3CC99E4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4" name="TextBox 4353">
          <a:extLst>
            <a:ext uri="{FF2B5EF4-FFF2-40B4-BE49-F238E27FC236}">
              <a16:creationId xmlns:a16="http://schemas.microsoft.com/office/drawing/2014/main" id="{0A3BCFEE-A2A3-45C3-A28D-B087496007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5" name="TextBox 4354">
          <a:extLst>
            <a:ext uri="{FF2B5EF4-FFF2-40B4-BE49-F238E27FC236}">
              <a16:creationId xmlns:a16="http://schemas.microsoft.com/office/drawing/2014/main" id="{8D019AA0-0102-405E-AFB3-EC8A09B8DB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6" name="TextBox 4355">
          <a:extLst>
            <a:ext uri="{FF2B5EF4-FFF2-40B4-BE49-F238E27FC236}">
              <a16:creationId xmlns:a16="http://schemas.microsoft.com/office/drawing/2014/main" id="{F2ED0D73-7A7F-4608-8A33-0671F93D7E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7" name="TextBox 4356">
          <a:extLst>
            <a:ext uri="{FF2B5EF4-FFF2-40B4-BE49-F238E27FC236}">
              <a16:creationId xmlns:a16="http://schemas.microsoft.com/office/drawing/2014/main" id="{951112BA-54E2-4081-B032-3AB8566D5F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8" name="TextBox 4357">
          <a:extLst>
            <a:ext uri="{FF2B5EF4-FFF2-40B4-BE49-F238E27FC236}">
              <a16:creationId xmlns:a16="http://schemas.microsoft.com/office/drawing/2014/main" id="{CFF9A42F-4D39-49A1-B2FC-71E4730B23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59" name="TextBox 4358">
          <a:extLst>
            <a:ext uri="{FF2B5EF4-FFF2-40B4-BE49-F238E27FC236}">
              <a16:creationId xmlns:a16="http://schemas.microsoft.com/office/drawing/2014/main" id="{043144A8-3F8F-405A-A253-FEB4AC5446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0" name="TextBox 4359">
          <a:extLst>
            <a:ext uri="{FF2B5EF4-FFF2-40B4-BE49-F238E27FC236}">
              <a16:creationId xmlns:a16="http://schemas.microsoft.com/office/drawing/2014/main" id="{B298869A-D4D2-43B9-911E-33260537A4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1" name="TextBox 4360">
          <a:extLst>
            <a:ext uri="{FF2B5EF4-FFF2-40B4-BE49-F238E27FC236}">
              <a16:creationId xmlns:a16="http://schemas.microsoft.com/office/drawing/2014/main" id="{4E8EC196-5731-44A5-83E5-3A10BCD1F1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2" name="TextBox 4361">
          <a:extLst>
            <a:ext uri="{FF2B5EF4-FFF2-40B4-BE49-F238E27FC236}">
              <a16:creationId xmlns:a16="http://schemas.microsoft.com/office/drawing/2014/main" id="{97B1EE05-47BD-4C7B-9572-C3CDAD2CD2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3" name="TextBox 4362">
          <a:extLst>
            <a:ext uri="{FF2B5EF4-FFF2-40B4-BE49-F238E27FC236}">
              <a16:creationId xmlns:a16="http://schemas.microsoft.com/office/drawing/2014/main" id="{EBF7E1BD-0FD3-4D3C-BC43-818697B363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4" name="TextBox 4363">
          <a:extLst>
            <a:ext uri="{FF2B5EF4-FFF2-40B4-BE49-F238E27FC236}">
              <a16:creationId xmlns:a16="http://schemas.microsoft.com/office/drawing/2014/main" id="{90FA57DE-300C-4638-8650-D228A6A9DE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5" name="TextBox 4364">
          <a:extLst>
            <a:ext uri="{FF2B5EF4-FFF2-40B4-BE49-F238E27FC236}">
              <a16:creationId xmlns:a16="http://schemas.microsoft.com/office/drawing/2014/main" id="{28154721-3C29-4373-905E-B042997798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6" name="TextBox 4365">
          <a:extLst>
            <a:ext uri="{FF2B5EF4-FFF2-40B4-BE49-F238E27FC236}">
              <a16:creationId xmlns:a16="http://schemas.microsoft.com/office/drawing/2014/main" id="{A32EA249-FBCC-4C99-8DE6-1B3B77B699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7" name="TextBox 4366">
          <a:extLst>
            <a:ext uri="{FF2B5EF4-FFF2-40B4-BE49-F238E27FC236}">
              <a16:creationId xmlns:a16="http://schemas.microsoft.com/office/drawing/2014/main" id="{6E40B3F0-6520-49D5-B4A0-ADB0E49FFD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8" name="TextBox 4367">
          <a:extLst>
            <a:ext uri="{FF2B5EF4-FFF2-40B4-BE49-F238E27FC236}">
              <a16:creationId xmlns:a16="http://schemas.microsoft.com/office/drawing/2014/main" id="{5BA2FF8F-F7DF-4D4A-BBF5-121DB2A4E2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69" name="TextBox 4368">
          <a:extLst>
            <a:ext uri="{FF2B5EF4-FFF2-40B4-BE49-F238E27FC236}">
              <a16:creationId xmlns:a16="http://schemas.microsoft.com/office/drawing/2014/main" id="{36A37EF6-A62E-4476-9F8A-8A611B5818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0" name="TextBox 4369">
          <a:extLst>
            <a:ext uri="{FF2B5EF4-FFF2-40B4-BE49-F238E27FC236}">
              <a16:creationId xmlns:a16="http://schemas.microsoft.com/office/drawing/2014/main" id="{D7D90823-F94A-45F8-B5D0-8433A42DE4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1" name="TextBox 4370">
          <a:extLst>
            <a:ext uri="{FF2B5EF4-FFF2-40B4-BE49-F238E27FC236}">
              <a16:creationId xmlns:a16="http://schemas.microsoft.com/office/drawing/2014/main" id="{6B37B7AD-2FE7-4846-907F-AF73E71795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2" name="TextBox 4371">
          <a:extLst>
            <a:ext uri="{FF2B5EF4-FFF2-40B4-BE49-F238E27FC236}">
              <a16:creationId xmlns:a16="http://schemas.microsoft.com/office/drawing/2014/main" id="{DBD1904C-9505-407C-84AB-4358356CD1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3" name="TextBox 4372">
          <a:extLst>
            <a:ext uri="{FF2B5EF4-FFF2-40B4-BE49-F238E27FC236}">
              <a16:creationId xmlns:a16="http://schemas.microsoft.com/office/drawing/2014/main" id="{C9D2227D-9287-4973-B642-D202543FF7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4" name="TextBox 4373">
          <a:extLst>
            <a:ext uri="{FF2B5EF4-FFF2-40B4-BE49-F238E27FC236}">
              <a16:creationId xmlns:a16="http://schemas.microsoft.com/office/drawing/2014/main" id="{878EEA97-BDC6-4FF0-AF27-CDD9249769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5" name="TextBox 4374">
          <a:extLst>
            <a:ext uri="{FF2B5EF4-FFF2-40B4-BE49-F238E27FC236}">
              <a16:creationId xmlns:a16="http://schemas.microsoft.com/office/drawing/2014/main" id="{152DD579-963C-432E-AEA7-10580E8C38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6" name="TextBox 4375">
          <a:extLst>
            <a:ext uri="{FF2B5EF4-FFF2-40B4-BE49-F238E27FC236}">
              <a16:creationId xmlns:a16="http://schemas.microsoft.com/office/drawing/2014/main" id="{58AD41D8-FACF-47AB-ABE3-5284AB05A8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7" name="TextBox 4376">
          <a:extLst>
            <a:ext uri="{FF2B5EF4-FFF2-40B4-BE49-F238E27FC236}">
              <a16:creationId xmlns:a16="http://schemas.microsoft.com/office/drawing/2014/main" id="{5106612E-AA2D-4146-A704-BD3C283C8A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8" name="TextBox 4377">
          <a:extLst>
            <a:ext uri="{FF2B5EF4-FFF2-40B4-BE49-F238E27FC236}">
              <a16:creationId xmlns:a16="http://schemas.microsoft.com/office/drawing/2014/main" id="{9A4C185A-519C-4984-9DC5-A4F03CCC59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79" name="TextBox 4378">
          <a:extLst>
            <a:ext uri="{FF2B5EF4-FFF2-40B4-BE49-F238E27FC236}">
              <a16:creationId xmlns:a16="http://schemas.microsoft.com/office/drawing/2014/main" id="{E102B840-62A2-4DDC-94DC-DFD28B5EE2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0" name="TextBox 4379">
          <a:extLst>
            <a:ext uri="{FF2B5EF4-FFF2-40B4-BE49-F238E27FC236}">
              <a16:creationId xmlns:a16="http://schemas.microsoft.com/office/drawing/2014/main" id="{1650F4F8-8DD1-45B8-B797-D3DCD9AAA4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1" name="TextBox 4380">
          <a:extLst>
            <a:ext uri="{FF2B5EF4-FFF2-40B4-BE49-F238E27FC236}">
              <a16:creationId xmlns:a16="http://schemas.microsoft.com/office/drawing/2014/main" id="{8421F2E3-0EC7-4608-BFB2-C4FFEADA6E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2" name="TextBox 4381">
          <a:extLst>
            <a:ext uri="{FF2B5EF4-FFF2-40B4-BE49-F238E27FC236}">
              <a16:creationId xmlns:a16="http://schemas.microsoft.com/office/drawing/2014/main" id="{2CEDF250-99F0-433B-9D37-145FD84AF0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3" name="TextBox 4382">
          <a:extLst>
            <a:ext uri="{FF2B5EF4-FFF2-40B4-BE49-F238E27FC236}">
              <a16:creationId xmlns:a16="http://schemas.microsoft.com/office/drawing/2014/main" id="{DFE72735-DE55-471F-8DBA-7478B3BF7E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4" name="TextBox 4383">
          <a:extLst>
            <a:ext uri="{FF2B5EF4-FFF2-40B4-BE49-F238E27FC236}">
              <a16:creationId xmlns:a16="http://schemas.microsoft.com/office/drawing/2014/main" id="{838510AD-E7B1-4F3A-B54D-3B94E59415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5" name="TextBox 4384">
          <a:extLst>
            <a:ext uri="{FF2B5EF4-FFF2-40B4-BE49-F238E27FC236}">
              <a16:creationId xmlns:a16="http://schemas.microsoft.com/office/drawing/2014/main" id="{78CF1DBE-B260-452D-BDE0-F70C98C314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6" name="TextBox 4385">
          <a:extLst>
            <a:ext uri="{FF2B5EF4-FFF2-40B4-BE49-F238E27FC236}">
              <a16:creationId xmlns:a16="http://schemas.microsoft.com/office/drawing/2014/main" id="{4B025264-52B6-44CD-BC75-692ACC2DBD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7" name="TextBox 4386">
          <a:extLst>
            <a:ext uri="{FF2B5EF4-FFF2-40B4-BE49-F238E27FC236}">
              <a16:creationId xmlns:a16="http://schemas.microsoft.com/office/drawing/2014/main" id="{DDE05F22-A437-4A99-94A7-7DFFDC3314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8" name="TextBox 4387">
          <a:extLst>
            <a:ext uri="{FF2B5EF4-FFF2-40B4-BE49-F238E27FC236}">
              <a16:creationId xmlns:a16="http://schemas.microsoft.com/office/drawing/2014/main" id="{5726AE7E-9E94-48C8-9584-08E2471FDE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89" name="TextBox 4388">
          <a:extLst>
            <a:ext uri="{FF2B5EF4-FFF2-40B4-BE49-F238E27FC236}">
              <a16:creationId xmlns:a16="http://schemas.microsoft.com/office/drawing/2014/main" id="{87E7996F-CCFD-4D2C-AD77-4B72013C6D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0" name="TextBox 4389">
          <a:extLst>
            <a:ext uri="{FF2B5EF4-FFF2-40B4-BE49-F238E27FC236}">
              <a16:creationId xmlns:a16="http://schemas.microsoft.com/office/drawing/2014/main" id="{A88BEB35-7BD7-4905-9F2C-EFE26A341E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1" name="TextBox 4390">
          <a:extLst>
            <a:ext uri="{FF2B5EF4-FFF2-40B4-BE49-F238E27FC236}">
              <a16:creationId xmlns:a16="http://schemas.microsoft.com/office/drawing/2014/main" id="{389BC3C9-0531-4643-B5DA-F1F020E7AA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2" name="TextBox 4391">
          <a:extLst>
            <a:ext uri="{FF2B5EF4-FFF2-40B4-BE49-F238E27FC236}">
              <a16:creationId xmlns:a16="http://schemas.microsoft.com/office/drawing/2014/main" id="{444B9F7B-C685-47A5-A248-C0A7B3D913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3" name="TextBox 4392">
          <a:extLst>
            <a:ext uri="{FF2B5EF4-FFF2-40B4-BE49-F238E27FC236}">
              <a16:creationId xmlns:a16="http://schemas.microsoft.com/office/drawing/2014/main" id="{773BCB46-1BD6-479A-B617-BD26FD8451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4" name="TextBox 4393">
          <a:extLst>
            <a:ext uri="{FF2B5EF4-FFF2-40B4-BE49-F238E27FC236}">
              <a16:creationId xmlns:a16="http://schemas.microsoft.com/office/drawing/2014/main" id="{A22728B5-6D52-4EF4-983A-A20A5B2C76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5" name="TextBox 4394">
          <a:extLst>
            <a:ext uri="{FF2B5EF4-FFF2-40B4-BE49-F238E27FC236}">
              <a16:creationId xmlns:a16="http://schemas.microsoft.com/office/drawing/2014/main" id="{AAC25FB6-AEB8-4B2B-B967-800495F3E5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6" name="TextBox 4395">
          <a:extLst>
            <a:ext uri="{FF2B5EF4-FFF2-40B4-BE49-F238E27FC236}">
              <a16:creationId xmlns:a16="http://schemas.microsoft.com/office/drawing/2014/main" id="{C3DE030F-7DD7-495B-A0F5-445B5CD267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7" name="TextBox 4396">
          <a:extLst>
            <a:ext uri="{FF2B5EF4-FFF2-40B4-BE49-F238E27FC236}">
              <a16:creationId xmlns:a16="http://schemas.microsoft.com/office/drawing/2014/main" id="{07A583B5-9D40-4B49-B68D-EFEBFAEFEB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8" name="TextBox 4397">
          <a:extLst>
            <a:ext uri="{FF2B5EF4-FFF2-40B4-BE49-F238E27FC236}">
              <a16:creationId xmlns:a16="http://schemas.microsoft.com/office/drawing/2014/main" id="{43864C24-49AC-4491-B8EA-9AC6D3937D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399" name="TextBox 4398">
          <a:extLst>
            <a:ext uri="{FF2B5EF4-FFF2-40B4-BE49-F238E27FC236}">
              <a16:creationId xmlns:a16="http://schemas.microsoft.com/office/drawing/2014/main" id="{3E7BE873-D174-4049-8707-ACE8820111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0" name="TextBox 4399">
          <a:extLst>
            <a:ext uri="{FF2B5EF4-FFF2-40B4-BE49-F238E27FC236}">
              <a16:creationId xmlns:a16="http://schemas.microsoft.com/office/drawing/2014/main" id="{D7D2B963-2CF1-4CBD-93DC-4A323DC5AA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1" name="TextBox 4400">
          <a:extLst>
            <a:ext uri="{FF2B5EF4-FFF2-40B4-BE49-F238E27FC236}">
              <a16:creationId xmlns:a16="http://schemas.microsoft.com/office/drawing/2014/main" id="{48182A36-6A17-4A7D-970D-B21812EB87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2" name="TextBox 4401">
          <a:extLst>
            <a:ext uri="{FF2B5EF4-FFF2-40B4-BE49-F238E27FC236}">
              <a16:creationId xmlns:a16="http://schemas.microsoft.com/office/drawing/2014/main" id="{68F34D61-2B30-4031-9430-0A4D1FBFDD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3" name="TextBox 4402">
          <a:extLst>
            <a:ext uri="{FF2B5EF4-FFF2-40B4-BE49-F238E27FC236}">
              <a16:creationId xmlns:a16="http://schemas.microsoft.com/office/drawing/2014/main" id="{9259CC62-87F4-4180-A35B-363B5399EC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4" name="TextBox 4403">
          <a:extLst>
            <a:ext uri="{FF2B5EF4-FFF2-40B4-BE49-F238E27FC236}">
              <a16:creationId xmlns:a16="http://schemas.microsoft.com/office/drawing/2014/main" id="{D1163B9F-03FE-4502-907B-E2F5F74AEB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5" name="TextBox 4404">
          <a:extLst>
            <a:ext uri="{FF2B5EF4-FFF2-40B4-BE49-F238E27FC236}">
              <a16:creationId xmlns:a16="http://schemas.microsoft.com/office/drawing/2014/main" id="{4D784EDF-F5FD-4CA3-BCBF-AEC9C0E47C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6" name="TextBox 4405">
          <a:extLst>
            <a:ext uri="{FF2B5EF4-FFF2-40B4-BE49-F238E27FC236}">
              <a16:creationId xmlns:a16="http://schemas.microsoft.com/office/drawing/2014/main" id="{7EABB840-4A9C-46C2-A344-9758E78B61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7" name="TextBox 4406">
          <a:extLst>
            <a:ext uri="{FF2B5EF4-FFF2-40B4-BE49-F238E27FC236}">
              <a16:creationId xmlns:a16="http://schemas.microsoft.com/office/drawing/2014/main" id="{2D7A69DC-1D23-4C33-A7AA-184860C2B3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8" name="TextBox 4407">
          <a:extLst>
            <a:ext uri="{FF2B5EF4-FFF2-40B4-BE49-F238E27FC236}">
              <a16:creationId xmlns:a16="http://schemas.microsoft.com/office/drawing/2014/main" id="{1941405A-EEFB-4A30-9F2D-91AB9934A6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9" name="TextBox 4408">
          <a:extLst>
            <a:ext uri="{FF2B5EF4-FFF2-40B4-BE49-F238E27FC236}">
              <a16:creationId xmlns:a16="http://schemas.microsoft.com/office/drawing/2014/main" id="{E5E4E927-8ABD-46B5-ACB5-DD23875260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0" name="TextBox 4409">
          <a:extLst>
            <a:ext uri="{FF2B5EF4-FFF2-40B4-BE49-F238E27FC236}">
              <a16:creationId xmlns:a16="http://schemas.microsoft.com/office/drawing/2014/main" id="{859EEB93-E8C6-47F3-979F-DCDA7726D2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1" name="TextBox 4410">
          <a:extLst>
            <a:ext uri="{FF2B5EF4-FFF2-40B4-BE49-F238E27FC236}">
              <a16:creationId xmlns:a16="http://schemas.microsoft.com/office/drawing/2014/main" id="{E8EE4AA5-6633-4206-BA7F-D08FE35B84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2" name="TextBox 4411">
          <a:extLst>
            <a:ext uri="{FF2B5EF4-FFF2-40B4-BE49-F238E27FC236}">
              <a16:creationId xmlns:a16="http://schemas.microsoft.com/office/drawing/2014/main" id="{0EA497F8-1CDE-40CB-A5FE-392E39DC8A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3" name="TextBox 4412">
          <a:extLst>
            <a:ext uri="{FF2B5EF4-FFF2-40B4-BE49-F238E27FC236}">
              <a16:creationId xmlns:a16="http://schemas.microsoft.com/office/drawing/2014/main" id="{4ECB373B-54A2-40C8-A0D5-FDC9B09EBF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4" name="TextBox 4413">
          <a:extLst>
            <a:ext uri="{FF2B5EF4-FFF2-40B4-BE49-F238E27FC236}">
              <a16:creationId xmlns:a16="http://schemas.microsoft.com/office/drawing/2014/main" id="{A4926D4F-D4D3-4EB9-9CAC-F6C95E0549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5" name="TextBox 4414">
          <a:extLst>
            <a:ext uri="{FF2B5EF4-FFF2-40B4-BE49-F238E27FC236}">
              <a16:creationId xmlns:a16="http://schemas.microsoft.com/office/drawing/2014/main" id="{B7B3B91F-FDDA-4918-869D-203DE2B37B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6" name="TextBox 4415">
          <a:extLst>
            <a:ext uri="{FF2B5EF4-FFF2-40B4-BE49-F238E27FC236}">
              <a16:creationId xmlns:a16="http://schemas.microsoft.com/office/drawing/2014/main" id="{F9E57B16-F40A-43BA-B717-49E5476151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7" name="TextBox 4416">
          <a:extLst>
            <a:ext uri="{FF2B5EF4-FFF2-40B4-BE49-F238E27FC236}">
              <a16:creationId xmlns:a16="http://schemas.microsoft.com/office/drawing/2014/main" id="{C22DFDCD-AC93-4A56-8695-BAC2EC6CB4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8" name="TextBox 4417">
          <a:extLst>
            <a:ext uri="{FF2B5EF4-FFF2-40B4-BE49-F238E27FC236}">
              <a16:creationId xmlns:a16="http://schemas.microsoft.com/office/drawing/2014/main" id="{05085B12-375F-45CD-84B5-817B3283B1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9" name="TextBox 4418">
          <a:extLst>
            <a:ext uri="{FF2B5EF4-FFF2-40B4-BE49-F238E27FC236}">
              <a16:creationId xmlns:a16="http://schemas.microsoft.com/office/drawing/2014/main" id="{BD385AA4-E00E-4B9B-9B38-9D582C8EA0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0" name="TextBox 4419">
          <a:extLst>
            <a:ext uri="{FF2B5EF4-FFF2-40B4-BE49-F238E27FC236}">
              <a16:creationId xmlns:a16="http://schemas.microsoft.com/office/drawing/2014/main" id="{E3B3F220-16B6-4EA8-950A-00EDF7C7C9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1" name="TextBox 4420">
          <a:extLst>
            <a:ext uri="{FF2B5EF4-FFF2-40B4-BE49-F238E27FC236}">
              <a16:creationId xmlns:a16="http://schemas.microsoft.com/office/drawing/2014/main" id="{F8583494-7677-4241-B0DA-6FF294D278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2" name="TextBox 4421">
          <a:extLst>
            <a:ext uri="{FF2B5EF4-FFF2-40B4-BE49-F238E27FC236}">
              <a16:creationId xmlns:a16="http://schemas.microsoft.com/office/drawing/2014/main" id="{A2617344-987B-4B4A-84AF-295E12CCE1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3" name="TextBox 4422">
          <a:extLst>
            <a:ext uri="{FF2B5EF4-FFF2-40B4-BE49-F238E27FC236}">
              <a16:creationId xmlns:a16="http://schemas.microsoft.com/office/drawing/2014/main" id="{AF3DC936-1B4F-4D17-9A16-BDDF4063FA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4" name="TextBox 4423">
          <a:extLst>
            <a:ext uri="{FF2B5EF4-FFF2-40B4-BE49-F238E27FC236}">
              <a16:creationId xmlns:a16="http://schemas.microsoft.com/office/drawing/2014/main" id="{E937DE00-F276-4E6B-9194-7054633EF7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5" name="TextBox 4424">
          <a:extLst>
            <a:ext uri="{FF2B5EF4-FFF2-40B4-BE49-F238E27FC236}">
              <a16:creationId xmlns:a16="http://schemas.microsoft.com/office/drawing/2014/main" id="{880FDD06-B0C5-423B-BCA0-D42EAAB696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6" name="TextBox 4425">
          <a:extLst>
            <a:ext uri="{FF2B5EF4-FFF2-40B4-BE49-F238E27FC236}">
              <a16:creationId xmlns:a16="http://schemas.microsoft.com/office/drawing/2014/main" id="{54D1F17B-18A6-4DBC-917B-F7884246C4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7" name="TextBox 4426">
          <a:extLst>
            <a:ext uri="{FF2B5EF4-FFF2-40B4-BE49-F238E27FC236}">
              <a16:creationId xmlns:a16="http://schemas.microsoft.com/office/drawing/2014/main" id="{D13DAA2E-EA7B-4052-AC18-7FBCFCE2B5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8" name="TextBox 4427">
          <a:extLst>
            <a:ext uri="{FF2B5EF4-FFF2-40B4-BE49-F238E27FC236}">
              <a16:creationId xmlns:a16="http://schemas.microsoft.com/office/drawing/2014/main" id="{CB436CCB-7D3C-432A-A8E3-C0F18D6929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9" name="TextBox 4428">
          <a:extLst>
            <a:ext uri="{FF2B5EF4-FFF2-40B4-BE49-F238E27FC236}">
              <a16:creationId xmlns:a16="http://schemas.microsoft.com/office/drawing/2014/main" id="{D70628AA-F898-4A30-B0E7-9203ED15A0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0" name="TextBox 4429">
          <a:extLst>
            <a:ext uri="{FF2B5EF4-FFF2-40B4-BE49-F238E27FC236}">
              <a16:creationId xmlns:a16="http://schemas.microsoft.com/office/drawing/2014/main" id="{5A590525-7DC1-42CE-A8E4-3F3797F1AD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1" name="TextBox 4430">
          <a:extLst>
            <a:ext uri="{FF2B5EF4-FFF2-40B4-BE49-F238E27FC236}">
              <a16:creationId xmlns:a16="http://schemas.microsoft.com/office/drawing/2014/main" id="{03B2E3E2-7F34-4663-BBB2-826FFC1407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2" name="TextBox 4431">
          <a:extLst>
            <a:ext uri="{FF2B5EF4-FFF2-40B4-BE49-F238E27FC236}">
              <a16:creationId xmlns:a16="http://schemas.microsoft.com/office/drawing/2014/main" id="{249715F1-32F5-419F-BF69-CE6F32BF54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3" name="TextBox 4432">
          <a:extLst>
            <a:ext uri="{FF2B5EF4-FFF2-40B4-BE49-F238E27FC236}">
              <a16:creationId xmlns:a16="http://schemas.microsoft.com/office/drawing/2014/main" id="{2D801D60-A435-48F7-BB8E-8C24ECD91D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4" name="TextBox 4433">
          <a:extLst>
            <a:ext uri="{FF2B5EF4-FFF2-40B4-BE49-F238E27FC236}">
              <a16:creationId xmlns:a16="http://schemas.microsoft.com/office/drawing/2014/main" id="{D65AD311-6223-4735-9B8E-1B1C4B58DF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5" name="TextBox 4434">
          <a:extLst>
            <a:ext uri="{FF2B5EF4-FFF2-40B4-BE49-F238E27FC236}">
              <a16:creationId xmlns:a16="http://schemas.microsoft.com/office/drawing/2014/main" id="{A9595CD7-36BD-429B-890B-96E9040B2A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6" name="TextBox 4435">
          <a:extLst>
            <a:ext uri="{FF2B5EF4-FFF2-40B4-BE49-F238E27FC236}">
              <a16:creationId xmlns:a16="http://schemas.microsoft.com/office/drawing/2014/main" id="{AD763407-5BF8-49C1-A6C9-736B6D196E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7" name="TextBox 4436">
          <a:extLst>
            <a:ext uri="{FF2B5EF4-FFF2-40B4-BE49-F238E27FC236}">
              <a16:creationId xmlns:a16="http://schemas.microsoft.com/office/drawing/2014/main" id="{2C2AF5B2-CD1D-43EC-8905-360464C90D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8" name="TextBox 4437">
          <a:extLst>
            <a:ext uri="{FF2B5EF4-FFF2-40B4-BE49-F238E27FC236}">
              <a16:creationId xmlns:a16="http://schemas.microsoft.com/office/drawing/2014/main" id="{94D2ED05-DEAE-4468-A90A-35DD024DB2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9" name="TextBox 4438">
          <a:extLst>
            <a:ext uri="{FF2B5EF4-FFF2-40B4-BE49-F238E27FC236}">
              <a16:creationId xmlns:a16="http://schemas.microsoft.com/office/drawing/2014/main" id="{1C8B1CF0-3C9A-443E-9ED2-4740A78ECA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0" name="TextBox 4439">
          <a:extLst>
            <a:ext uri="{FF2B5EF4-FFF2-40B4-BE49-F238E27FC236}">
              <a16:creationId xmlns:a16="http://schemas.microsoft.com/office/drawing/2014/main" id="{031DE86F-594E-4A9E-8ADF-3C6EFCD9DB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1" name="TextBox 4440">
          <a:extLst>
            <a:ext uri="{FF2B5EF4-FFF2-40B4-BE49-F238E27FC236}">
              <a16:creationId xmlns:a16="http://schemas.microsoft.com/office/drawing/2014/main" id="{BCD9D1EA-9136-4D68-AA80-555FD3776F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2" name="TextBox 4441">
          <a:extLst>
            <a:ext uri="{FF2B5EF4-FFF2-40B4-BE49-F238E27FC236}">
              <a16:creationId xmlns:a16="http://schemas.microsoft.com/office/drawing/2014/main" id="{0770BE14-E0D1-4389-8C0D-1BD485F6C4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3" name="TextBox 4442">
          <a:extLst>
            <a:ext uri="{FF2B5EF4-FFF2-40B4-BE49-F238E27FC236}">
              <a16:creationId xmlns:a16="http://schemas.microsoft.com/office/drawing/2014/main" id="{A5A615C2-EA13-452C-99BC-015861352B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4" name="TextBox 4443">
          <a:extLst>
            <a:ext uri="{FF2B5EF4-FFF2-40B4-BE49-F238E27FC236}">
              <a16:creationId xmlns:a16="http://schemas.microsoft.com/office/drawing/2014/main" id="{0C4E8A74-0D0B-4F01-83A6-17EABF57E8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5" name="TextBox 4444">
          <a:extLst>
            <a:ext uri="{FF2B5EF4-FFF2-40B4-BE49-F238E27FC236}">
              <a16:creationId xmlns:a16="http://schemas.microsoft.com/office/drawing/2014/main" id="{FFDF569F-28E6-487D-81FD-CA54ED7CBA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6" name="TextBox 4445">
          <a:extLst>
            <a:ext uri="{FF2B5EF4-FFF2-40B4-BE49-F238E27FC236}">
              <a16:creationId xmlns:a16="http://schemas.microsoft.com/office/drawing/2014/main" id="{CE04A764-6E87-450D-85C6-6DE82ADEDA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7" name="TextBox 4446">
          <a:extLst>
            <a:ext uri="{FF2B5EF4-FFF2-40B4-BE49-F238E27FC236}">
              <a16:creationId xmlns:a16="http://schemas.microsoft.com/office/drawing/2014/main" id="{EAC90297-7E26-4D2C-A225-E958BC6408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8" name="TextBox 4447">
          <a:extLst>
            <a:ext uri="{FF2B5EF4-FFF2-40B4-BE49-F238E27FC236}">
              <a16:creationId xmlns:a16="http://schemas.microsoft.com/office/drawing/2014/main" id="{D7C02943-6DC2-48E2-B8FC-56BB388891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9" name="TextBox 4448">
          <a:extLst>
            <a:ext uri="{FF2B5EF4-FFF2-40B4-BE49-F238E27FC236}">
              <a16:creationId xmlns:a16="http://schemas.microsoft.com/office/drawing/2014/main" id="{3F00AEC2-8282-4E2E-A47B-CC9423F2BC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0" name="TextBox 4449">
          <a:extLst>
            <a:ext uri="{FF2B5EF4-FFF2-40B4-BE49-F238E27FC236}">
              <a16:creationId xmlns:a16="http://schemas.microsoft.com/office/drawing/2014/main" id="{B06CE156-5046-4F4C-8DD2-303AACC6BE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1" name="TextBox 4450">
          <a:extLst>
            <a:ext uri="{FF2B5EF4-FFF2-40B4-BE49-F238E27FC236}">
              <a16:creationId xmlns:a16="http://schemas.microsoft.com/office/drawing/2014/main" id="{CAAFB549-C74F-48F8-AA8E-93B9C97B49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2" name="TextBox 4451">
          <a:extLst>
            <a:ext uri="{FF2B5EF4-FFF2-40B4-BE49-F238E27FC236}">
              <a16:creationId xmlns:a16="http://schemas.microsoft.com/office/drawing/2014/main" id="{50BEB225-A460-4EB1-8297-4B5873300E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3" name="TextBox 4452">
          <a:extLst>
            <a:ext uri="{FF2B5EF4-FFF2-40B4-BE49-F238E27FC236}">
              <a16:creationId xmlns:a16="http://schemas.microsoft.com/office/drawing/2014/main" id="{DA42C7EA-DB04-481C-8AA8-1B236D0BBE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4" name="TextBox 4453">
          <a:extLst>
            <a:ext uri="{FF2B5EF4-FFF2-40B4-BE49-F238E27FC236}">
              <a16:creationId xmlns:a16="http://schemas.microsoft.com/office/drawing/2014/main" id="{629B72ED-8918-4DC2-82F9-23550796A4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5" name="TextBox 4454">
          <a:extLst>
            <a:ext uri="{FF2B5EF4-FFF2-40B4-BE49-F238E27FC236}">
              <a16:creationId xmlns:a16="http://schemas.microsoft.com/office/drawing/2014/main" id="{B660A3A9-0A45-4289-A23D-22F98FA2E6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6" name="TextBox 4455">
          <a:extLst>
            <a:ext uri="{FF2B5EF4-FFF2-40B4-BE49-F238E27FC236}">
              <a16:creationId xmlns:a16="http://schemas.microsoft.com/office/drawing/2014/main" id="{BC18D488-B0B0-4DD9-8FA3-62300BACAB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7" name="TextBox 4456">
          <a:extLst>
            <a:ext uri="{FF2B5EF4-FFF2-40B4-BE49-F238E27FC236}">
              <a16:creationId xmlns:a16="http://schemas.microsoft.com/office/drawing/2014/main" id="{B375AFDB-5F48-4FB1-A0C5-C6906AF8AB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8" name="TextBox 4457">
          <a:extLst>
            <a:ext uri="{FF2B5EF4-FFF2-40B4-BE49-F238E27FC236}">
              <a16:creationId xmlns:a16="http://schemas.microsoft.com/office/drawing/2014/main" id="{262FC620-1D14-439D-81D6-4223CFDC0C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9" name="TextBox 4458">
          <a:extLst>
            <a:ext uri="{FF2B5EF4-FFF2-40B4-BE49-F238E27FC236}">
              <a16:creationId xmlns:a16="http://schemas.microsoft.com/office/drawing/2014/main" id="{33057B05-B443-4A27-9754-23BCE4539D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0" name="TextBox 4459">
          <a:extLst>
            <a:ext uri="{FF2B5EF4-FFF2-40B4-BE49-F238E27FC236}">
              <a16:creationId xmlns:a16="http://schemas.microsoft.com/office/drawing/2014/main" id="{F6BD7D1D-D83E-4A4E-99FB-382CA157F3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1" name="TextBox 4460">
          <a:extLst>
            <a:ext uri="{FF2B5EF4-FFF2-40B4-BE49-F238E27FC236}">
              <a16:creationId xmlns:a16="http://schemas.microsoft.com/office/drawing/2014/main" id="{E116EF2A-D0BB-4698-833C-C684E5767A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2" name="TextBox 4461">
          <a:extLst>
            <a:ext uri="{FF2B5EF4-FFF2-40B4-BE49-F238E27FC236}">
              <a16:creationId xmlns:a16="http://schemas.microsoft.com/office/drawing/2014/main" id="{5ADD7D0C-5143-4673-BB60-4395F37169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3" name="TextBox 4462">
          <a:extLst>
            <a:ext uri="{FF2B5EF4-FFF2-40B4-BE49-F238E27FC236}">
              <a16:creationId xmlns:a16="http://schemas.microsoft.com/office/drawing/2014/main" id="{D8AF8330-F08B-43A7-9CA7-F35CC618B4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4" name="TextBox 4463">
          <a:extLst>
            <a:ext uri="{FF2B5EF4-FFF2-40B4-BE49-F238E27FC236}">
              <a16:creationId xmlns:a16="http://schemas.microsoft.com/office/drawing/2014/main" id="{FA2D8C17-3079-41C6-8905-B5C265478A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5" name="TextBox 4464">
          <a:extLst>
            <a:ext uri="{FF2B5EF4-FFF2-40B4-BE49-F238E27FC236}">
              <a16:creationId xmlns:a16="http://schemas.microsoft.com/office/drawing/2014/main" id="{C31A2174-CC7A-43CA-B57B-25E19D5F50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6" name="TextBox 4465">
          <a:extLst>
            <a:ext uri="{FF2B5EF4-FFF2-40B4-BE49-F238E27FC236}">
              <a16:creationId xmlns:a16="http://schemas.microsoft.com/office/drawing/2014/main" id="{E2235CFF-4ADC-4389-9EEA-335C93E5DB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7" name="TextBox 4466">
          <a:extLst>
            <a:ext uri="{FF2B5EF4-FFF2-40B4-BE49-F238E27FC236}">
              <a16:creationId xmlns:a16="http://schemas.microsoft.com/office/drawing/2014/main" id="{9B865AF2-E5A9-4ADB-9347-2B5B37B04A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8" name="TextBox 4467">
          <a:extLst>
            <a:ext uri="{FF2B5EF4-FFF2-40B4-BE49-F238E27FC236}">
              <a16:creationId xmlns:a16="http://schemas.microsoft.com/office/drawing/2014/main" id="{86DE27C2-7903-431D-ADFA-A82324220A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9" name="TextBox 4468">
          <a:extLst>
            <a:ext uri="{FF2B5EF4-FFF2-40B4-BE49-F238E27FC236}">
              <a16:creationId xmlns:a16="http://schemas.microsoft.com/office/drawing/2014/main" id="{6F2FD1A2-28F1-4B6B-814F-29B4E6C0BE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0" name="TextBox 4469">
          <a:extLst>
            <a:ext uri="{FF2B5EF4-FFF2-40B4-BE49-F238E27FC236}">
              <a16:creationId xmlns:a16="http://schemas.microsoft.com/office/drawing/2014/main" id="{02DC8DF9-E456-4202-9D66-ACC06F28B6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1" name="TextBox 4470">
          <a:extLst>
            <a:ext uri="{FF2B5EF4-FFF2-40B4-BE49-F238E27FC236}">
              <a16:creationId xmlns:a16="http://schemas.microsoft.com/office/drawing/2014/main" id="{F16EE5DA-42CD-4439-89A0-337652D9E2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2" name="TextBox 4471">
          <a:extLst>
            <a:ext uri="{FF2B5EF4-FFF2-40B4-BE49-F238E27FC236}">
              <a16:creationId xmlns:a16="http://schemas.microsoft.com/office/drawing/2014/main" id="{57A156A3-29EA-4CFB-B1E5-8528E95CCD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3" name="TextBox 4472">
          <a:extLst>
            <a:ext uri="{FF2B5EF4-FFF2-40B4-BE49-F238E27FC236}">
              <a16:creationId xmlns:a16="http://schemas.microsoft.com/office/drawing/2014/main" id="{61ECBBF5-82D9-4B08-81A2-FE865D0CE8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4" name="TextBox 4473">
          <a:extLst>
            <a:ext uri="{FF2B5EF4-FFF2-40B4-BE49-F238E27FC236}">
              <a16:creationId xmlns:a16="http://schemas.microsoft.com/office/drawing/2014/main" id="{7EE52ACA-C239-40EE-B0A0-A4ADEA935A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5" name="TextBox 4474">
          <a:extLst>
            <a:ext uri="{FF2B5EF4-FFF2-40B4-BE49-F238E27FC236}">
              <a16:creationId xmlns:a16="http://schemas.microsoft.com/office/drawing/2014/main" id="{30B5553C-F134-46AB-A01C-7407C13FC2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6" name="TextBox 4475">
          <a:extLst>
            <a:ext uri="{FF2B5EF4-FFF2-40B4-BE49-F238E27FC236}">
              <a16:creationId xmlns:a16="http://schemas.microsoft.com/office/drawing/2014/main" id="{D30D80F1-6957-44C8-870D-441DD99318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7" name="TextBox 4476">
          <a:extLst>
            <a:ext uri="{FF2B5EF4-FFF2-40B4-BE49-F238E27FC236}">
              <a16:creationId xmlns:a16="http://schemas.microsoft.com/office/drawing/2014/main" id="{18845E95-6917-4110-A234-D94C629A45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8" name="TextBox 4477">
          <a:extLst>
            <a:ext uri="{FF2B5EF4-FFF2-40B4-BE49-F238E27FC236}">
              <a16:creationId xmlns:a16="http://schemas.microsoft.com/office/drawing/2014/main" id="{CED92D36-9DB1-4C6B-88A9-7C247D6A99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9" name="TextBox 4478">
          <a:extLst>
            <a:ext uri="{FF2B5EF4-FFF2-40B4-BE49-F238E27FC236}">
              <a16:creationId xmlns:a16="http://schemas.microsoft.com/office/drawing/2014/main" id="{DC61F7E1-D45F-4A0D-8EF9-171C20504A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0" name="TextBox 4479">
          <a:extLst>
            <a:ext uri="{FF2B5EF4-FFF2-40B4-BE49-F238E27FC236}">
              <a16:creationId xmlns:a16="http://schemas.microsoft.com/office/drawing/2014/main" id="{D69A1639-6A4D-4358-9C5B-806C02BA33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1" name="TextBox 4480">
          <a:extLst>
            <a:ext uri="{FF2B5EF4-FFF2-40B4-BE49-F238E27FC236}">
              <a16:creationId xmlns:a16="http://schemas.microsoft.com/office/drawing/2014/main" id="{6D7E5947-4977-4EC4-9D7F-F03E22F7BD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2" name="TextBox 4481">
          <a:extLst>
            <a:ext uri="{FF2B5EF4-FFF2-40B4-BE49-F238E27FC236}">
              <a16:creationId xmlns:a16="http://schemas.microsoft.com/office/drawing/2014/main" id="{42594420-C7D4-4FD6-9423-A89A666955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3" name="TextBox 4482">
          <a:extLst>
            <a:ext uri="{FF2B5EF4-FFF2-40B4-BE49-F238E27FC236}">
              <a16:creationId xmlns:a16="http://schemas.microsoft.com/office/drawing/2014/main" id="{77A48ED5-13FF-4690-9F10-1997DA89C1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4" name="TextBox 4483">
          <a:extLst>
            <a:ext uri="{FF2B5EF4-FFF2-40B4-BE49-F238E27FC236}">
              <a16:creationId xmlns:a16="http://schemas.microsoft.com/office/drawing/2014/main" id="{964DDFBC-D599-49B3-809C-54AA920F5B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5" name="TextBox 4484">
          <a:extLst>
            <a:ext uri="{FF2B5EF4-FFF2-40B4-BE49-F238E27FC236}">
              <a16:creationId xmlns:a16="http://schemas.microsoft.com/office/drawing/2014/main" id="{8179DEE0-AE8C-48BD-9DE8-25159B40F0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6" name="TextBox 4485">
          <a:extLst>
            <a:ext uri="{FF2B5EF4-FFF2-40B4-BE49-F238E27FC236}">
              <a16:creationId xmlns:a16="http://schemas.microsoft.com/office/drawing/2014/main" id="{B62CECF7-F576-4753-A745-725E6DC4DC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7" name="TextBox 4486">
          <a:extLst>
            <a:ext uri="{FF2B5EF4-FFF2-40B4-BE49-F238E27FC236}">
              <a16:creationId xmlns:a16="http://schemas.microsoft.com/office/drawing/2014/main" id="{4E5A67CD-B750-4210-AB56-F8E8C6AC36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8" name="TextBox 4487">
          <a:extLst>
            <a:ext uri="{FF2B5EF4-FFF2-40B4-BE49-F238E27FC236}">
              <a16:creationId xmlns:a16="http://schemas.microsoft.com/office/drawing/2014/main" id="{CACD233F-8C75-4649-83E2-5B49AF23CD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9" name="TextBox 4488">
          <a:extLst>
            <a:ext uri="{FF2B5EF4-FFF2-40B4-BE49-F238E27FC236}">
              <a16:creationId xmlns:a16="http://schemas.microsoft.com/office/drawing/2014/main" id="{729D1949-D38B-487E-89C5-C79D745191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0" name="TextBox 4489">
          <a:extLst>
            <a:ext uri="{FF2B5EF4-FFF2-40B4-BE49-F238E27FC236}">
              <a16:creationId xmlns:a16="http://schemas.microsoft.com/office/drawing/2014/main" id="{5D89411D-BB9D-4A77-8936-0801825907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1" name="TextBox 4490">
          <a:extLst>
            <a:ext uri="{FF2B5EF4-FFF2-40B4-BE49-F238E27FC236}">
              <a16:creationId xmlns:a16="http://schemas.microsoft.com/office/drawing/2014/main" id="{9FE710C4-FC8A-4FDD-A0EC-3EBE3A8020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2" name="TextBox 4491">
          <a:extLst>
            <a:ext uri="{FF2B5EF4-FFF2-40B4-BE49-F238E27FC236}">
              <a16:creationId xmlns:a16="http://schemas.microsoft.com/office/drawing/2014/main" id="{F389F082-D1D6-4324-AE74-B23487A2CF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3" name="TextBox 4492">
          <a:extLst>
            <a:ext uri="{FF2B5EF4-FFF2-40B4-BE49-F238E27FC236}">
              <a16:creationId xmlns:a16="http://schemas.microsoft.com/office/drawing/2014/main" id="{55A9F7D5-E2DF-4366-8A1F-17409CB3AF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4" name="TextBox 4493">
          <a:extLst>
            <a:ext uri="{FF2B5EF4-FFF2-40B4-BE49-F238E27FC236}">
              <a16:creationId xmlns:a16="http://schemas.microsoft.com/office/drawing/2014/main" id="{CD0628E0-2620-441E-A608-D8831B4047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5" name="TextBox 4494">
          <a:extLst>
            <a:ext uri="{FF2B5EF4-FFF2-40B4-BE49-F238E27FC236}">
              <a16:creationId xmlns:a16="http://schemas.microsoft.com/office/drawing/2014/main" id="{3F4858D3-FC0D-4B34-BA2D-90BF8D9853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6" name="TextBox 4495">
          <a:extLst>
            <a:ext uri="{FF2B5EF4-FFF2-40B4-BE49-F238E27FC236}">
              <a16:creationId xmlns:a16="http://schemas.microsoft.com/office/drawing/2014/main" id="{47F6198B-A631-4566-9584-3C5D6FEBC7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7" name="TextBox 4496">
          <a:extLst>
            <a:ext uri="{FF2B5EF4-FFF2-40B4-BE49-F238E27FC236}">
              <a16:creationId xmlns:a16="http://schemas.microsoft.com/office/drawing/2014/main" id="{989D889F-9C13-4865-94A3-1D74D1AA82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8" name="TextBox 4497">
          <a:extLst>
            <a:ext uri="{FF2B5EF4-FFF2-40B4-BE49-F238E27FC236}">
              <a16:creationId xmlns:a16="http://schemas.microsoft.com/office/drawing/2014/main" id="{BD220932-52D3-4F32-BDAE-58FD5CF1E1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9" name="TextBox 4498">
          <a:extLst>
            <a:ext uri="{FF2B5EF4-FFF2-40B4-BE49-F238E27FC236}">
              <a16:creationId xmlns:a16="http://schemas.microsoft.com/office/drawing/2014/main" id="{0D0DD575-D90C-461F-976C-3E3786EDAF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0" name="TextBox 4499">
          <a:extLst>
            <a:ext uri="{FF2B5EF4-FFF2-40B4-BE49-F238E27FC236}">
              <a16:creationId xmlns:a16="http://schemas.microsoft.com/office/drawing/2014/main" id="{2579EB16-3E2A-42E4-8E64-AD7896FF01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1" name="TextBox 4500">
          <a:extLst>
            <a:ext uri="{FF2B5EF4-FFF2-40B4-BE49-F238E27FC236}">
              <a16:creationId xmlns:a16="http://schemas.microsoft.com/office/drawing/2014/main" id="{E8553D61-4944-4E8E-9E8B-7F03ABB966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2" name="TextBox 4501">
          <a:extLst>
            <a:ext uri="{FF2B5EF4-FFF2-40B4-BE49-F238E27FC236}">
              <a16:creationId xmlns:a16="http://schemas.microsoft.com/office/drawing/2014/main" id="{EFBA349C-82A7-434E-BED4-CFF3113E41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3" name="TextBox 4502">
          <a:extLst>
            <a:ext uri="{FF2B5EF4-FFF2-40B4-BE49-F238E27FC236}">
              <a16:creationId xmlns:a16="http://schemas.microsoft.com/office/drawing/2014/main" id="{E824B9FD-D270-4991-92B6-0D847912AB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4" name="TextBox 4503">
          <a:extLst>
            <a:ext uri="{FF2B5EF4-FFF2-40B4-BE49-F238E27FC236}">
              <a16:creationId xmlns:a16="http://schemas.microsoft.com/office/drawing/2014/main" id="{5DB972C1-003D-40C0-91E5-0EE8D74ED4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5" name="TextBox 4504">
          <a:extLst>
            <a:ext uri="{FF2B5EF4-FFF2-40B4-BE49-F238E27FC236}">
              <a16:creationId xmlns:a16="http://schemas.microsoft.com/office/drawing/2014/main" id="{554626C1-4EA0-42B2-94C8-AAD86494A9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6" name="TextBox 4505">
          <a:extLst>
            <a:ext uri="{FF2B5EF4-FFF2-40B4-BE49-F238E27FC236}">
              <a16:creationId xmlns:a16="http://schemas.microsoft.com/office/drawing/2014/main" id="{E044F046-7679-43A2-9185-18DBE7A577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7" name="TextBox 4506">
          <a:extLst>
            <a:ext uri="{FF2B5EF4-FFF2-40B4-BE49-F238E27FC236}">
              <a16:creationId xmlns:a16="http://schemas.microsoft.com/office/drawing/2014/main" id="{63736C57-4574-4BE4-8F8D-E94F6E6A2F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8" name="TextBox 4507">
          <a:extLst>
            <a:ext uri="{FF2B5EF4-FFF2-40B4-BE49-F238E27FC236}">
              <a16:creationId xmlns:a16="http://schemas.microsoft.com/office/drawing/2014/main" id="{F806A683-329C-47C2-A233-C49884CB66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9" name="TextBox 4508">
          <a:extLst>
            <a:ext uri="{FF2B5EF4-FFF2-40B4-BE49-F238E27FC236}">
              <a16:creationId xmlns:a16="http://schemas.microsoft.com/office/drawing/2014/main" id="{C5E5E4E9-9D46-4910-8151-B6EBB261DD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0" name="TextBox 4509">
          <a:extLst>
            <a:ext uri="{FF2B5EF4-FFF2-40B4-BE49-F238E27FC236}">
              <a16:creationId xmlns:a16="http://schemas.microsoft.com/office/drawing/2014/main" id="{530EC109-FD1F-4B23-A81B-41310658DC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1" name="TextBox 4510">
          <a:extLst>
            <a:ext uri="{FF2B5EF4-FFF2-40B4-BE49-F238E27FC236}">
              <a16:creationId xmlns:a16="http://schemas.microsoft.com/office/drawing/2014/main" id="{948D7E2E-26C2-42F2-BC7F-AB2E77D906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2" name="TextBox 4511">
          <a:extLst>
            <a:ext uri="{FF2B5EF4-FFF2-40B4-BE49-F238E27FC236}">
              <a16:creationId xmlns:a16="http://schemas.microsoft.com/office/drawing/2014/main" id="{55352FBC-73F0-47F3-9C6C-E104611129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3" name="TextBox 4512">
          <a:extLst>
            <a:ext uri="{FF2B5EF4-FFF2-40B4-BE49-F238E27FC236}">
              <a16:creationId xmlns:a16="http://schemas.microsoft.com/office/drawing/2014/main" id="{430988D2-3F2F-407D-8C02-5202EC31F5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4" name="TextBox 4513">
          <a:extLst>
            <a:ext uri="{FF2B5EF4-FFF2-40B4-BE49-F238E27FC236}">
              <a16:creationId xmlns:a16="http://schemas.microsoft.com/office/drawing/2014/main" id="{D03B8A6D-FD0D-490D-A68C-B977E3E076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5" name="TextBox 4514">
          <a:extLst>
            <a:ext uri="{FF2B5EF4-FFF2-40B4-BE49-F238E27FC236}">
              <a16:creationId xmlns:a16="http://schemas.microsoft.com/office/drawing/2014/main" id="{7961ED37-C9F6-4E50-9175-26BCAF2650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6" name="TextBox 4515">
          <a:extLst>
            <a:ext uri="{FF2B5EF4-FFF2-40B4-BE49-F238E27FC236}">
              <a16:creationId xmlns:a16="http://schemas.microsoft.com/office/drawing/2014/main" id="{705D76B0-463F-4A9B-9300-C0FCA1CFDE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7" name="TextBox 4516">
          <a:extLst>
            <a:ext uri="{FF2B5EF4-FFF2-40B4-BE49-F238E27FC236}">
              <a16:creationId xmlns:a16="http://schemas.microsoft.com/office/drawing/2014/main" id="{299070C7-3EBA-4F68-A1BF-3A6671CBF6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8" name="TextBox 4517">
          <a:extLst>
            <a:ext uri="{FF2B5EF4-FFF2-40B4-BE49-F238E27FC236}">
              <a16:creationId xmlns:a16="http://schemas.microsoft.com/office/drawing/2014/main" id="{28C2F59F-898C-4C5D-82AA-B88C6D0707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9" name="TextBox 4518">
          <a:extLst>
            <a:ext uri="{FF2B5EF4-FFF2-40B4-BE49-F238E27FC236}">
              <a16:creationId xmlns:a16="http://schemas.microsoft.com/office/drawing/2014/main" id="{C497CE7E-47C2-4E46-94FB-EAC1BFEC20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0" name="TextBox 4519">
          <a:extLst>
            <a:ext uri="{FF2B5EF4-FFF2-40B4-BE49-F238E27FC236}">
              <a16:creationId xmlns:a16="http://schemas.microsoft.com/office/drawing/2014/main" id="{6692B590-CBFD-4FA4-8DAE-B48F063057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1" name="TextBox 4520">
          <a:extLst>
            <a:ext uri="{FF2B5EF4-FFF2-40B4-BE49-F238E27FC236}">
              <a16:creationId xmlns:a16="http://schemas.microsoft.com/office/drawing/2014/main" id="{E53CC7CB-D381-4B27-9165-74AFA71270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2" name="TextBox 4521">
          <a:extLst>
            <a:ext uri="{FF2B5EF4-FFF2-40B4-BE49-F238E27FC236}">
              <a16:creationId xmlns:a16="http://schemas.microsoft.com/office/drawing/2014/main" id="{01B83E00-113E-45A3-98FE-972925E6D6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3" name="TextBox 4522">
          <a:extLst>
            <a:ext uri="{FF2B5EF4-FFF2-40B4-BE49-F238E27FC236}">
              <a16:creationId xmlns:a16="http://schemas.microsoft.com/office/drawing/2014/main" id="{BC6734F1-84EF-4E2E-8FFE-9579D0954A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4" name="TextBox 4523">
          <a:extLst>
            <a:ext uri="{FF2B5EF4-FFF2-40B4-BE49-F238E27FC236}">
              <a16:creationId xmlns:a16="http://schemas.microsoft.com/office/drawing/2014/main" id="{6CD2CA26-A044-42ED-AFCB-4CE73871B6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5" name="TextBox 4524">
          <a:extLst>
            <a:ext uri="{FF2B5EF4-FFF2-40B4-BE49-F238E27FC236}">
              <a16:creationId xmlns:a16="http://schemas.microsoft.com/office/drawing/2014/main" id="{7556D78D-704F-4DE1-B6A8-9A12369E39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6" name="TextBox 4525">
          <a:extLst>
            <a:ext uri="{FF2B5EF4-FFF2-40B4-BE49-F238E27FC236}">
              <a16:creationId xmlns:a16="http://schemas.microsoft.com/office/drawing/2014/main" id="{A4246771-6756-4F9C-890F-5839D904AA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7" name="TextBox 4526">
          <a:extLst>
            <a:ext uri="{FF2B5EF4-FFF2-40B4-BE49-F238E27FC236}">
              <a16:creationId xmlns:a16="http://schemas.microsoft.com/office/drawing/2014/main" id="{762886F4-7D8E-4A33-99C1-BE35245BCD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8" name="TextBox 4527">
          <a:extLst>
            <a:ext uri="{FF2B5EF4-FFF2-40B4-BE49-F238E27FC236}">
              <a16:creationId xmlns:a16="http://schemas.microsoft.com/office/drawing/2014/main" id="{51CE24E0-0973-4EB3-BC24-A413121CB5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9" name="TextBox 4528">
          <a:extLst>
            <a:ext uri="{FF2B5EF4-FFF2-40B4-BE49-F238E27FC236}">
              <a16:creationId xmlns:a16="http://schemas.microsoft.com/office/drawing/2014/main" id="{362F284B-A64C-42CA-8628-DCE3B88FE1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0" name="TextBox 4529">
          <a:extLst>
            <a:ext uri="{FF2B5EF4-FFF2-40B4-BE49-F238E27FC236}">
              <a16:creationId xmlns:a16="http://schemas.microsoft.com/office/drawing/2014/main" id="{A45D5337-1ABA-481C-8ECE-6E20625D9D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1" name="TextBox 4530">
          <a:extLst>
            <a:ext uri="{FF2B5EF4-FFF2-40B4-BE49-F238E27FC236}">
              <a16:creationId xmlns:a16="http://schemas.microsoft.com/office/drawing/2014/main" id="{BB9A8D1D-74EB-4C24-A40D-6E8440DC54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2" name="TextBox 4531">
          <a:extLst>
            <a:ext uri="{FF2B5EF4-FFF2-40B4-BE49-F238E27FC236}">
              <a16:creationId xmlns:a16="http://schemas.microsoft.com/office/drawing/2014/main" id="{90055B8B-4C4E-46DA-BC29-628729F628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3" name="TextBox 4532">
          <a:extLst>
            <a:ext uri="{FF2B5EF4-FFF2-40B4-BE49-F238E27FC236}">
              <a16:creationId xmlns:a16="http://schemas.microsoft.com/office/drawing/2014/main" id="{4AE1C140-C1FD-427F-AC10-779F1AF882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4" name="TextBox 4533">
          <a:extLst>
            <a:ext uri="{FF2B5EF4-FFF2-40B4-BE49-F238E27FC236}">
              <a16:creationId xmlns:a16="http://schemas.microsoft.com/office/drawing/2014/main" id="{B2D53E99-68CA-4FD3-A17D-0BA4740B6E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5" name="TextBox 4534">
          <a:extLst>
            <a:ext uri="{FF2B5EF4-FFF2-40B4-BE49-F238E27FC236}">
              <a16:creationId xmlns:a16="http://schemas.microsoft.com/office/drawing/2014/main" id="{B92CFA0E-04FE-4BD4-AE35-9605C4C450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6" name="TextBox 4535">
          <a:extLst>
            <a:ext uri="{FF2B5EF4-FFF2-40B4-BE49-F238E27FC236}">
              <a16:creationId xmlns:a16="http://schemas.microsoft.com/office/drawing/2014/main" id="{9A4E6414-F244-41AC-929C-2CBF3A4964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7" name="TextBox 4536">
          <a:extLst>
            <a:ext uri="{FF2B5EF4-FFF2-40B4-BE49-F238E27FC236}">
              <a16:creationId xmlns:a16="http://schemas.microsoft.com/office/drawing/2014/main" id="{350C92C4-226C-4001-8187-62391FB32F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8" name="TextBox 4537">
          <a:extLst>
            <a:ext uri="{FF2B5EF4-FFF2-40B4-BE49-F238E27FC236}">
              <a16:creationId xmlns:a16="http://schemas.microsoft.com/office/drawing/2014/main" id="{D58093DA-D515-4054-B551-CF8E8DB520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9" name="TextBox 4538">
          <a:extLst>
            <a:ext uri="{FF2B5EF4-FFF2-40B4-BE49-F238E27FC236}">
              <a16:creationId xmlns:a16="http://schemas.microsoft.com/office/drawing/2014/main" id="{E0085C1E-B3CA-47FD-B9AE-55F3277358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0" name="TextBox 4539">
          <a:extLst>
            <a:ext uri="{FF2B5EF4-FFF2-40B4-BE49-F238E27FC236}">
              <a16:creationId xmlns:a16="http://schemas.microsoft.com/office/drawing/2014/main" id="{EC6C6233-A250-4D7B-97C9-737AFD3F7F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1" name="TextBox 4540">
          <a:extLst>
            <a:ext uri="{FF2B5EF4-FFF2-40B4-BE49-F238E27FC236}">
              <a16:creationId xmlns:a16="http://schemas.microsoft.com/office/drawing/2014/main" id="{529AC681-DDB9-40E4-85F0-D47A5F70D0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2" name="TextBox 4541">
          <a:extLst>
            <a:ext uri="{FF2B5EF4-FFF2-40B4-BE49-F238E27FC236}">
              <a16:creationId xmlns:a16="http://schemas.microsoft.com/office/drawing/2014/main" id="{BDDD298D-8A33-40C9-8022-4387FF3953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3" name="TextBox 4542">
          <a:extLst>
            <a:ext uri="{FF2B5EF4-FFF2-40B4-BE49-F238E27FC236}">
              <a16:creationId xmlns:a16="http://schemas.microsoft.com/office/drawing/2014/main" id="{F1B19B6B-5FDD-4490-B3BA-A9753AC88A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4" name="TextBox 4543">
          <a:extLst>
            <a:ext uri="{FF2B5EF4-FFF2-40B4-BE49-F238E27FC236}">
              <a16:creationId xmlns:a16="http://schemas.microsoft.com/office/drawing/2014/main" id="{99694DF0-A076-42EA-B042-8B94DAF6BC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5" name="TextBox 4544">
          <a:extLst>
            <a:ext uri="{FF2B5EF4-FFF2-40B4-BE49-F238E27FC236}">
              <a16:creationId xmlns:a16="http://schemas.microsoft.com/office/drawing/2014/main" id="{3DB297AB-3997-411A-86A5-DC24A94BED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6" name="TextBox 4545">
          <a:extLst>
            <a:ext uri="{FF2B5EF4-FFF2-40B4-BE49-F238E27FC236}">
              <a16:creationId xmlns:a16="http://schemas.microsoft.com/office/drawing/2014/main" id="{E558E81E-2646-4C32-9992-6255D60D8D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7" name="TextBox 4546">
          <a:extLst>
            <a:ext uri="{FF2B5EF4-FFF2-40B4-BE49-F238E27FC236}">
              <a16:creationId xmlns:a16="http://schemas.microsoft.com/office/drawing/2014/main" id="{6B553B84-4D79-48A9-A3A8-57F0F87F32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8" name="TextBox 4547">
          <a:extLst>
            <a:ext uri="{FF2B5EF4-FFF2-40B4-BE49-F238E27FC236}">
              <a16:creationId xmlns:a16="http://schemas.microsoft.com/office/drawing/2014/main" id="{94C47BA9-0CE6-423B-B44C-25DE95B328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9" name="TextBox 4548">
          <a:extLst>
            <a:ext uri="{FF2B5EF4-FFF2-40B4-BE49-F238E27FC236}">
              <a16:creationId xmlns:a16="http://schemas.microsoft.com/office/drawing/2014/main" id="{67F1B342-1A18-4028-983F-3251886E84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0" name="TextBox 4549">
          <a:extLst>
            <a:ext uri="{FF2B5EF4-FFF2-40B4-BE49-F238E27FC236}">
              <a16:creationId xmlns:a16="http://schemas.microsoft.com/office/drawing/2014/main" id="{447E3A83-E230-45FB-992D-55DBE5714A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1" name="TextBox 4550">
          <a:extLst>
            <a:ext uri="{FF2B5EF4-FFF2-40B4-BE49-F238E27FC236}">
              <a16:creationId xmlns:a16="http://schemas.microsoft.com/office/drawing/2014/main" id="{9B65067C-BE63-4F88-95A5-94192FAF2D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2" name="TextBox 4551">
          <a:extLst>
            <a:ext uri="{FF2B5EF4-FFF2-40B4-BE49-F238E27FC236}">
              <a16:creationId xmlns:a16="http://schemas.microsoft.com/office/drawing/2014/main" id="{0BE878A4-BE5E-441E-8CC5-84F9566A86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3" name="TextBox 4552">
          <a:extLst>
            <a:ext uri="{FF2B5EF4-FFF2-40B4-BE49-F238E27FC236}">
              <a16:creationId xmlns:a16="http://schemas.microsoft.com/office/drawing/2014/main" id="{8D068840-C210-4A43-BBDE-DB611CC28C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4" name="TextBox 4553">
          <a:extLst>
            <a:ext uri="{FF2B5EF4-FFF2-40B4-BE49-F238E27FC236}">
              <a16:creationId xmlns:a16="http://schemas.microsoft.com/office/drawing/2014/main" id="{D6FC88BC-D650-48A1-B639-E9926E6F12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5" name="TextBox 4554">
          <a:extLst>
            <a:ext uri="{FF2B5EF4-FFF2-40B4-BE49-F238E27FC236}">
              <a16:creationId xmlns:a16="http://schemas.microsoft.com/office/drawing/2014/main" id="{399E839E-4306-4F5D-9592-0FD0D2C48E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6" name="TextBox 4555">
          <a:extLst>
            <a:ext uri="{FF2B5EF4-FFF2-40B4-BE49-F238E27FC236}">
              <a16:creationId xmlns:a16="http://schemas.microsoft.com/office/drawing/2014/main" id="{51BD48AE-3501-4F12-BF7F-23FECC2F6F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7" name="TextBox 4556">
          <a:extLst>
            <a:ext uri="{FF2B5EF4-FFF2-40B4-BE49-F238E27FC236}">
              <a16:creationId xmlns:a16="http://schemas.microsoft.com/office/drawing/2014/main" id="{374A15ED-C9CE-4356-A334-4B0BFD9E80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8" name="TextBox 4557">
          <a:extLst>
            <a:ext uri="{FF2B5EF4-FFF2-40B4-BE49-F238E27FC236}">
              <a16:creationId xmlns:a16="http://schemas.microsoft.com/office/drawing/2014/main" id="{3B4E776D-18EC-4C70-A471-4F259209C5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9" name="TextBox 4558">
          <a:extLst>
            <a:ext uri="{FF2B5EF4-FFF2-40B4-BE49-F238E27FC236}">
              <a16:creationId xmlns:a16="http://schemas.microsoft.com/office/drawing/2014/main" id="{7468361F-33EF-4D83-94DA-8057010B37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0" name="TextBox 4559">
          <a:extLst>
            <a:ext uri="{FF2B5EF4-FFF2-40B4-BE49-F238E27FC236}">
              <a16:creationId xmlns:a16="http://schemas.microsoft.com/office/drawing/2014/main" id="{B3F80200-E035-45A2-9F38-6D484A20E1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1" name="TextBox 4560">
          <a:extLst>
            <a:ext uri="{FF2B5EF4-FFF2-40B4-BE49-F238E27FC236}">
              <a16:creationId xmlns:a16="http://schemas.microsoft.com/office/drawing/2014/main" id="{07948A1E-622F-4897-8E6D-23988677A8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2" name="TextBox 4561">
          <a:extLst>
            <a:ext uri="{FF2B5EF4-FFF2-40B4-BE49-F238E27FC236}">
              <a16:creationId xmlns:a16="http://schemas.microsoft.com/office/drawing/2014/main" id="{A45CA99B-5CE1-4B7C-82B7-CBEA4C397C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3" name="TextBox 4562">
          <a:extLst>
            <a:ext uri="{FF2B5EF4-FFF2-40B4-BE49-F238E27FC236}">
              <a16:creationId xmlns:a16="http://schemas.microsoft.com/office/drawing/2014/main" id="{2EB1AB72-EF68-44D2-B906-B65C026E9B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4" name="TextBox 4563">
          <a:extLst>
            <a:ext uri="{FF2B5EF4-FFF2-40B4-BE49-F238E27FC236}">
              <a16:creationId xmlns:a16="http://schemas.microsoft.com/office/drawing/2014/main" id="{82635EB0-1E39-42FC-840E-067938C516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5" name="TextBox 4564">
          <a:extLst>
            <a:ext uri="{FF2B5EF4-FFF2-40B4-BE49-F238E27FC236}">
              <a16:creationId xmlns:a16="http://schemas.microsoft.com/office/drawing/2014/main" id="{58DEF249-4027-4AF0-B357-F3696A505D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6" name="TextBox 4565">
          <a:extLst>
            <a:ext uri="{FF2B5EF4-FFF2-40B4-BE49-F238E27FC236}">
              <a16:creationId xmlns:a16="http://schemas.microsoft.com/office/drawing/2014/main" id="{D874EE0E-C006-4392-B5DA-4FB9D52F79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7" name="TextBox 4566">
          <a:extLst>
            <a:ext uri="{FF2B5EF4-FFF2-40B4-BE49-F238E27FC236}">
              <a16:creationId xmlns:a16="http://schemas.microsoft.com/office/drawing/2014/main" id="{EBABBDBE-ABBE-4260-A443-F9230137E5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8" name="TextBox 4567">
          <a:extLst>
            <a:ext uri="{FF2B5EF4-FFF2-40B4-BE49-F238E27FC236}">
              <a16:creationId xmlns:a16="http://schemas.microsoft.com/office/drawing/2014/main" id="{9EA5904C-61A1-4B42-8F14-1DD52F509F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9" name="TextBox 4568">
          <a:extLst>
            <a:ext uri="{FF2B5EF4-FFF2-40B4-BE49-F238E27FC236}">
              <a16:creationId xmlns:a16="http://schemas.microsoft.com/office/drawing/2014/main" id="{012D57AD-7432-4A39-84A7-428095E3E8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0" name="TextBox 4569">
          <a:extLst>
            <a:ext uri="{FF2B5EF4-FFF2-40B4-BE49-F238E27FC236}">
              <a16:creationId xmlns:a16="http://schemas.microsoft.com/office/drawing/2014/main" id="{DBA5D90A-22FE-406E-A814-D5FA9445C9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1" name="TextBox 4570">
          <a:extLst>
            <a:ext uri="{FF2B5EF4-FFF2-40B4-BE49-F238E27FC236}">
              <a16:creationId xmlns:a16="http://schemas.microsoft.com/office/drawing/2014/main" id="{2C821F59-C921-4BE1-91E2-C6C67347C9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2" name="TextBox 4571">
          <a:extLst>
            <a:ext uri="{FF2B5EF4-FFF2-40B4-BE49-F238E27FC236}">
              <a16:creationId xmlns:a16="http://schemas.microsoft.com/office/drawing/2014/main" id="{004BD56C-EEDB-4CA1-879D-9672D605AB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3" name="TextBox 4572">
          <a:extLst>
            <a:ext uri="{FF2B5EF4-FFF2-40B4-BE49-F238E27FC236}">
              <a16:creationId xmlns:a16="http://schemas.microsoft.com/office/drawing/2014/main" id="{9F97A1AA-7A29-494B-953C-49F66EC398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4" name="TextBox 4573">
          <a:extLst>
            <a:ext uri="{FF2B5EF4-FFF2-40B4-BE49-F238E27FC236}">
              <a16:creationId xmlns:a16="http://schemas.microsoft.com/office/drawing/2014/main" id="{9AEFC5EB-A2B5-461C-9393-92562AEAF0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5" name="TextBox 4574">
          <a:extLst>
            <a:ext uri="{FF2B5EF4-FFF2-40B4-BE49-F238E27FC236}">
              <a16:creationId xmlns:a16="http://schemas.microsoft.com/office/drawing/2014/main" id="{1CB052D6-3CDC-4DA1-B103-F842BDEF2C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6" name="TextBox 4575">
          <a:extLst>
            <a:ext uri="{FF2B5EF4-FFF2-40B4-BE49-F238E27FC236}">
              <a16:creationId xmlns:a16="http://schemas.microsoft.com/office/drawing/2014/main" id="{722C4C04-FA77-43EB-AD06-B80027EC86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7" name="TextBox 4576">
          <a:extLst>
            <a:ext uri="{FF2B5EF4-FFF2-40B4-BE49-F238E27FC236}">
              <a16:creationId xmlns:a16="http://schemas.microsoft.com/office/drawing/2014/main" id="{F412A30C-E6FE-4EE9-8866-83F9C7F8D1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8" name="TextBox 4577">
          <a:extLst>
            <a:ext uri="{FF2B5EF4-FFF2-40B4-BE49-F238E27FC236}">
              <a16:creationId xmlns:a16="http://schemas.microsoft.com/office/drawing/2014/main" id="{33C98EC7-D448-44DF-9489-89B63A2A1A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9" name="TextBox 4578">
          <a:extLst>
            <a:ext uri="{FF2B5EF4-FFF2-40B4-BE49-F238E27FC236}">
              <a16:creationId xmlns:a16="http://schemas.microsoft.com/office/drawing/2014/main" id="{EDD87FB8-6CB6-4276-9DB9-E109F02AB3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0" name="TextBox 4579">
          <a:extLst>
            <a:ext uri="{FF2B5EF4-FFF2-40B4-BE49-F238E27FC236}">
              <a16:creationId xmlns:a16="http://schemas.microsoft.com/office/drawing/2014/main" id="{F18D9F95-A14D-4384-99FB-190B9EFCDD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1" name="TextBox 4580">
          <a:extLst>
            <a:ext uri="{FF2B5EF4-FFF2-40B4-BE49-F238E27FC236}">
              <a16:creationId xmlns:a16="http://schemas.microsoft.com/office/drawing/2014/main" id="{50562A68-EE50-408D-924A-A6C6B1BCCA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2" name="TextBox 4581">
          <a:extLst>
            <a:ext uri="{FF2B5EF4-FFF2-40B4-BE49-F238E27FC236}">
              <a16:creationId xmlns:a16="http://schemas.microsoft.com/office/drawing/2014/main" id="{08B733B9-102F-4E26-919E-F1233338A0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3" name="TextBox 4582">
          <a:extLst>
            <a:ext uri="{FF2B5EF4-FFF2-40B4-BE49-F238E27FC236}">
              <a16:creationId xmlns:a16="http://schemas.microsoft.com/office/drawing/2014/main" id="{D72111FF-E399-42AD-806E-AAC3E2CAC1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4" name="TextBox 4583">
          <a:extLst>
            <a:ext uri="{FF2B5EF4-FFF2-40B4-BE49-F238E27FC236}">
              <a16:creationId xmlns:a16="http://schemas.microsoft.com/office/drawing/2014/main" id="{F0D53E90-9AD4-4179-865B-CACABA8D2D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5" name="TextBox 4584">
          <a:extLst>
            <a:ext uri="{FF2B5EF4-FFF2-40B4-BE49-F238E27FC236}">
              <a16:creationId xmlns:a16="http://schemas.microsoft.com/office/drawing/2014/main" id="{0530E90C-A57E-4CB6-9176-5E65D151C2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6" name="TextBox 4585">
          <a:extLst>
            <a:ext uri="{FF2B5EF4-FFF2-40B4-BE49-F238E27FC236}">
              <a16:creationId xmlns:a16="http://schemas.microsoft.com/office/drawing/2014/main" id="{D3EF307E-53F3-4BDF-AF9B-E67C7C33E0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7" name="TextBox 4586">
          <a:extLst>
            <a:ext uri="{FF2B5EF4-FFF2-40B4-BE49-F238E27FC236}">
              <a16:creationId xmlns:a16="http://schemas.microsoft.com/office/drawing/2014/main" id="{41D5FF6B-0760-482E-9296-ACD3B42EC3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8" name="TextBox 4587">
          <a:extLst>
            <a:ext uri="{FF2B5EF4-FFF2-40B4-BE49-F238E27FC236}">
              <a16:creationId xmlns:a16="http://schemas.microsoft.com/office/drawing/2014/main" id="{80EA32AF-B618-47B5-913C-B05DECAF7E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9" name="TextBox 4588">
          <a:extLst>
            <a:ext uri="{FF2B5EF4-FFF2-40B4-BE49-F238E27FC236}">
              <a16:creationId xmlns:a16="http://schemas.microsoft.com/office/drawing/2014/main" id="{8246E6B0-39F0-4E10-9D93-3D75924850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0" name="TextBox 4589">
          <a:extLst>
            <a:ext uri="{FF2B5EF4-FFF2-40B4-BE49-F238E27FC236}">
              <a16:creationId xmlns:a16="http://schemas.microsoft.com/office/drawing/2014/main" id="{C7D3C77E-1EB4-436B-A306-652E7E2D7D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1" name="TextBox 4590">
          <a:extLst>
            <a:ext uri="{FF2B5EF4-FFF2-40B4-BE49-F238E27FC236}">
              <a16:creationId xmlns:a16="http://schemas.microsoft.com/office/drawing/2014/main" id="{B174C5DF-B2BE-4D8E-9C80-2D78C75A88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2" name="TextBox 4591">
          <a:extLst>
            <a:ext uri="{FF2B5EF4-FFF2-40B4-BE49-F238E27FC236}">
              <a16:creationId xmlns:a16="http://schemas.microsoft.com/office/drawing/2014/main" id="{207FBB7D-286A-4041-8004-5AD93ADF29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3" name="TextBox 4592">
          <a:extLst>
            <a:ext uri="{FF2B5EF4-FFF2-40B4-BE49-F238E27FC236}">
              <a16:creationId xmlns:a16="http://schemas.microsoft.com/office/drawing/2014/main" id="{DA7D7EC5-79D5-4934-8468-BF2FEA7D51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4" name="TextBox 4593">
          <a:extLst>
            <a:ext uri="{FF2B5EF4-FFF2-40B4-BE49-F238E27FC236}">
              <a16:creationId xmlns:a16="http://schemas.microsoft.com/office/drawing/2014/main" id="{F3CC9EF1-D131-447A-AF16-9ED2E1A714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5" name="TextBox 4594">
          <a:extLst>
            <a:ext uri="{FF2B5EF4-FFF2-40B4-BE49-F238E27FC236}">
              <a16:creationId xmlns:a16="http://schemas.microsoft.com/office/drawing/2014/main" id="{DF3B11B1-C6AD-44D3-88D3-C2E07AE512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6" name="TextBox 4595">
          <a:extLst>
            <a:ext uri="{FF2B5EF4-FFF2-40B4-BE49-F238E27FC236}">
              <a16:creationId xmlns:a16="http://schemas.microsoft.com/office/drawing/2014/main" id="{A8EA959A-1F34-4AEA-864F-DCAB9C3D06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7" name="TextBox 4596">
          <a:extLst>
            <a:ext uri="{FF2B5EF4-FFF2-40B4-BE49-F238E27FC236}">
              <a16:creationId xmlns:a16="http://schemas.microsoft.com/office/drawing/2014/main" id="{B04891B9-525B-492A-9917-1C8595614D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8" name="TextBox 4597">
          <a:extLst>
            <a:ext uri="{FF2B5EF4-FFF2-40B4-BE49-F238E27FC236}">
              <a16:creationId xmlns:a16="http://schemas.microsoft.com/office/drawing/2014/main" id="{7CB52432-8848-4E16-920E-902260CCFA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9" name="TextBox 4598">
          <a:extLst>
            <a:ext uri="{FF2B5EF4-FFF2-40B4-BE49-F238E27FC236}">
              <a16:creationId xmlns:a16="http://schemas.microsoft.com/office/drawing/2014/main" id="{ECF01DC3-6FC1-4E2A-8701-AAE06013DD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0" name="TextBox 4599">
          <a:extLst>
            <a:ext uri="{FF2B5EF4-FFF2-40B4-BE49-F238E27FC236}">
              <a16:creationId xmlns:a16="http://schemas.microsoft.com/office/drawing/2014/main" id="{DADED8DC-C5A5-444C-8D6F-7A7E09AC26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1" name="TextBox 4600">
          <a:extLst>
            <a:ext uri="{FF2B5EF4-FFF2-40B4-BE49-F238E27FC236}">
              <a16:creationId xmlns:a16="http://schemas.microsoft.com/office/drawing/2014/main" id="{1C0A4294-ED43-42E0-A45B-F2093D6A72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2" name="TextBox 4601">
          <a:extLst>
            <a:ext uri="{FF2B5EF4-FFF2-40B4-BE49-F238E27FC236}">
              <a16:creationId xmlns:a16="http://schemas.microsoft.com/office/drawing/2014/main" id="{5B05F169-82A9-45CE-89A3-70E06D6A0F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3" name="TextBox 4602">
          <a:extLst>
            <a:ext uri="{FF2B5EF4-FFF2-40B4-BE49-F238E27FC236}">
              <a16:creationId xmlns:a16="http://schemas.microsoft.com/office/drawing/2014/main" id="{DA1A9472-770F-4BB1-A871-49C49FD5FF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4" name="TextBox 4603">
          <a:extLst>
            <a:ext uri="{FF2B5EF4-FFF2-40B4-BE49-F238E27FC236}">
              <a16:creationId xmlns:a16="http://schemas.microsoft.com/office/drawing/2014/main" id="{740FA5E1-F5DC-4947-810D-E3CA57D92B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5" name="TextBox 4604">
          <a:extLst>
            <a:ext uri="{FF2B5EF4-FFF2-40B4-BE49-F238E27FC236}">
              <a16:creationId xmlns:a16="http://schemas.microsoft.com/office/drawing/2014/main" id="{2BDE86AF-2431-408C-BE6A-C77EF29DBE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6" name="TextBox 4605">
          <a:extLst>
            <a:ext uri="{FF2B5EF4-FFF2-40B4-BE49-F238E27FC236}">
              <a16:creationId xmlns:a16="http://schemas.microsoft.com/office/drawing/2014/main" id="{5A07F900-8285-43CB-A9CB-E0805F95A4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7" name="TextBox 4606">
          <a:extLst>
            <a:ext uri="{FF2B5EF4-FFF2-40B4-BE49-F238E27FC236}">
              <a16:creationId xmlns:a16="http://schemas.microsoft.com/office/drawing/2014/main" id="{DA1947D7-0BA8-4354-8FE0-7DAF44BBC0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8" name="TextBox 4607">
          <a:extLst>
            <a:ext uri="{FF2B5EF4-FFF2-40B4-BE49-F238E27FC236}">
              <a16:creationId xmlns:a16="http://schemas.microsoft.com/office/drawing/2014/main" id="{9C2AD0B4-4E14-4015-8665-2F46C4D28C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9" name="TextBox 4608">
          <a:extLst>
            <a:ext uri="{FF2B5EF4-FFF2-40B4-BE49-F238E27FC236}">
              <a16:creationId xmlns:a16="http://schemas.microsoft.com/office/drawing/2014/main" id="{F8F278F5-34EE-4A3E-8428-4B30E89EF9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0" name="TextBox 4609">
          <a:extLst>
            <a:ext uri="{FF2B5EF4-FFF2-40B4-BE49-F238E27FC236}">
              <a16:creationId xmlns:a16="http://schemas.microsoft.com/office/drawing/2014/main" id="{6FF05580-84BA-4010-9A76-5F47DF42BB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1" name="TextBox 4610">
          <a:extLst>
            <a:ext uri="{FF2B5EF4-FFF2-40B4-BE49-F238E27FC236}">
              <a16:creationId xmlns:a16="http://schemas.microsoft.com/office/drawing/2014/main" id="{B1A27981-F0C5-40E0-A003-542AC0F711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2" name="TextBox 4611">
          <a:extLst>
            <a:ext uri="{FF2B5EF4-FFF2-40B4-BE49-F238E27FC236}">
              <a16:creationId xmlns:a16="http://schemas.microsoft.com/office/drawing/2014/main" id="{63D3805F-EFF1-4CC2-8CAD-88F42B2912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3" name="TextBox 4612">
          <a:extLst>
            <a:ext uri="{FF2B5EF4-FFF2-40B4-BE49-F238E27FC236}">
              <a16:creationId xmlns:a16="http://schemas.microsoft.com/office/drawing/2014/main" id="{B74FCDA6-D142-44F0-B1B2-51591D1668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4" name="TextBox 4613">
          <a:extLst>
            <a:ext uri="{FF2B5EF4-FFF2-40B4-BE49-F238E27FC236}">
              <a16:creationId xmlns:a16="http://schemas.microsoft.com/office/drawing/2014/main" id="{BDD5FDFD-3BD5-4B43-9D61-B982E7DDCA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5" name="TextBox 4614">
          <a:extLst>
            <a:ext uri="{FF2B5EF4-FFF2-40B4-BE49-F238E27FC236}">
              <a16:creationId xmlns:a16="http://schemas.microsoft.com/office/drawing/2014/main" id="{28E0A582-4103-4994-82E8-1BD80B7842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6" name="TextBox 4615">
          <a:extLst>
            <a:ext uri="{FF2B5EF4-FFF2-40B4-BE49-F238E27FC236}">
              <a16:creationId xmlns:a16="http://schemas.microsoft.com/office/drawing/2014/main" id="{C64B7778-E60F-4A64-81A6-E14EE34E48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7" name="TextBox 4616">
          <a:extLst>
            <a:ext uri="{FF2B5EF4-FFF2-40B4-BE49-F238E27FC236}">
              <a16:creationId xmlns:a16="http://schemas.microsoft.com/office/drawing/2014/main" id="{2A58EB2C-F3B1-4F98-A3CB-AB9BCBAA3D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8" name="TextBox 4617">
          <a:extLst>
            <a:ext uri="{FF2B5EF4-FFF2-40B4-BE49-F238E27FC236}">
              <a16:creationId xmlns:a16="http://schemas.microsoft.com/office/drawing/2014/main" id="{24C34362-1582-429B-A3C6-A649241598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9" name="TextBox 4618">
          <a:extLst>
            <a:ext uri="{FF2B5EF4-FFF2-40B4-BE49-F238E27FC236}">
              <a16:creationId xmlns:a16="http://schemas.microsoft.com/office/drawing/2014/main" id="{E9D8621A-9678-48AE-B582-6D9B259F76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0" name="TextBox 4619">
          <a:extLst>
            <a:ext uri="{FF2B5EF4-FFF2-40B4-BE49-F238E27FC236}">
              <a16:creationId xmlns:a16="http://schemas.microsoft.com/office/drawing/2014/main" id="{886BFC71-CACC-4AF8-A6D0-72A70500D1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1" name="TextBox 4620">
          <a:extLst>
            <a:ext uri="{FF2B5EF4-FFF2-40B4-BE49-F238E27FC236}">
              <a16:creationId xmlns:a16="http://schemas.microsoft.com/office/drawing/2014/main" id="{A23A3EB4-F71C-42D1-95F1-D2E3B1E602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2" name="TextBox 4621">
          <a:extLst>
            <a:ext uri="{FF2B5EF4-FFF2-40B4-BE49-F238E27FC236}">
              <a16:creationId xmlns:a16="http://schemas.microsoft.com/office/drawing/2014/main" id="{E18477B9-45C0-4921-B16C-7A1EEAD022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3" name="TextBox 4622">
          <a:extLst>
            <a:ext uri="{FF2B5EF4-FFF2-40B4-BE49-F238E27FC236}">
              <a16:creationId xmlns:a16="http://schemas.microsoft.com/office/drawing/2014/main" id="{9C24D786-842E-49ED-9B5B-67DF2CFC1A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4" name="TextBox 4623">
          <a:extLst>
            <a:ext uri="{FF2B5EF4-FFF2-40B4-BE49-F238E27FC236}">
              <a16:creationId xmlns:a16="http://schemas.microsoft.com/office/drawing/2014/main" id="{94D0102D-5DDF-473C-9568-88F68297E8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5" name="TextBox 4624">
          <a:extLst>
            <a:ext uri="{FF2B5EF4-FFF2-40B4-BE49-F238E27FC236}">
              <a16:creationId xmlns:a16="http://schemas.microsoft.com/office/drawing/2014/main" id="{D4AB7E3C-34E0-4111-A13C-4691D8D25B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6" name="TextBox 4625">
          <a:extLst>
            <a:ext uri="{FF2B5EF4-FFF2-40B4-BE49-F238E27FC236}">
              <a16:creationId xmlns:a16="http://schemas.microsoft.com/office/drawing/2014/main" id="{35F470DA-DA18-413C-8959-33BE53EC2C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7" name="TextBox 4626">
          <a:extLst>
            <a:ext uri="{FF2B5EF4-FFF2-40B4-BE49-F238E27FC236}">
              <a16:creationId xmlns:a16="http://schemas.microsoft.com/office/drawing/2014/main" id="{CFD65E3B-9138-40DC-B39A-F49769A401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8" name="TextBox 4627">
          <a:extLst>
            <a:ext uri="{FF2B5EF4-FFF2-40B4-BE49-F238E27FC236}">
              <a16:creationId xmlns:a16="http://schemas.microsoft.com/office/drawing/2014/main" id="{24093FCF-6824-4B05-8C4B-BC1724BD7D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9" name="TextBox 4628">
          <a:extLst>
            <a:ext uri="{FF2B5EF4-FFF2-40B4-BE49-F238E27FC236}">
              <a16:creationId xmlns:a16="http://schemas.microsoft.com/office/drawing/2014/main" id="{A393CB51-F5CC-4F9A-90EB-CCCF7424A7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0" name="TextBox 4629">
          <a:extLst>
            <a:ext uri="{FF2B5EF4-FFF2-40B4-BE49-F238E27FC236}">
              <a16:creationId xmlns:a16="http://schemas.microsoft.com/office/drawing/2014/main" id="{E3C67253-8D05-4F7B-A8BE-E24DE758E9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1" name="TextBox 4630">
          <a:extLst>
            <a:ext uri="{FF2B5EF4-FFF2-40B4-BE49-F238E27FC236}">
              <a16:creationId xmlns:a16="http://schemas.microsoft.com/office/drawing/2014/main" id="{08168FFE-A624-4278-80F5-2D4522F354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2" name="TextBox 4631">
          <a:extLst>
            <a:ext uri="{FF2B5EF4-FFF2-40B4-BE49-F238E27FC236}">
              <a16:creationId xmlns:a16="http://schemas.microsoft.com/office/drawing/2014/main" id="{6434D19F-3DBD-4BAC-9BD4-2FDF1B031B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3" name="TextBox 4632">
          <a:extLst>
            <a:ext uri="{FF2B5EF4-FFF2-40B4-BE49-F238E27FC236}">
              <a16:creationId xmlns:a16="http://schemas.microsoft.com/office/drawing/2014/main" id="{FBFC3E85-6B9F-4C23-86E8-F3069A6168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4" name="TextBox 4633">
          <a:extLst>
            <a:ext uri="{FF2B5EF4-FFF2-40B4-BE49-F238E27FC236}">
              <a16:creationId xmlns:a16="http://schemas.microsoft.com/office/drawing/2014/main" id="{0A8DDB89-D948-432E-89FA-4B9A24E8BD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5" name="TextBox 4634">
          <a:extLst>
            <a:ext uri="{FF2B5EF4-FFF2-40B4-BE49-F238E27FC236}">
              <a16:creationId xmlns:a16="http://schemas.microsoft.com/office/drawing/2014/main" id="{2B9A8CC8-C8EC-423A-8EF7-A5EB91C1B4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6" name="TextBox 4635">
          <a:extLst>
            <a:ext uri="{FF2B5EF4-FFF2-40B4-BE49-F238E27FC236}">
              <a16:creationId xmlns:a16="http://schemas.microsoft.com/office/drawing/2014/main" id="{174EC0D9-7A12-4DC3-BFD6-04D98D49C2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7" name="TextBox 4636">
          <a:extLst>
            <a:ext uri="{FF2B5EF4-FFF2-40B4-BE49-F238E27FC236}">
              <a16:creationId xmlns:a16="http://schemas.microsoft.com/office/drawing/2014/main" id="{3C6E6E11-C419-4E0E-87CE-92957DB522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8" name="TextBox 4637">
          <a:extLst>
            <a:ext uri="{FF2B5EF4-FFF2-40B4-BE49-F238E27FC236}">
              <a16:creationId xmlns:a16="http://schemas.microsoft.com/office/drawing/2014/main" id="{3833DA3F-A2F6-4CC4-A71C-7282BF2BE5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9" name="TextBox 4638">
          <a:extLst>
            <a:ext uri="{FF2B5EF4-FFF2-40B4-BE49-F238E27FC236}">
              <a16:creationId xmlns:a16="http://schemas.microsoft.com/office/drawing/2014/main" id="{3DF4518D-4798-412C-BF1A-B502490FFA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0" name="TextBox 4639">
          <a:extLst>
            <a:ext uri="{FF2B5EF4-FFF2-40B4-BE49-F238E27FC236}">
              <a16:creationId xmlns:a16="http://schemas.microsoft.com/office/drawing/2014/main" id="{BF9EE681-3589-4C52-999A-56EC8C4D7A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1" name="TextBox 4640">
          <a:extLst>
            <a:ext uri="{FF2B5EF4-FFF2-40B4-BE49-F238E27FC236}">
              <a16:creationId xmlns:a16="http://schemas.microsoft.com/office/drawing/2014/main" id="{1FAA078A-29E4-4426-A633-FAF1247A74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2" name="TextBox 4641">
          <a:extLst>
            <a:ext uri="{FF2B5EF4-FFF2-40B4-BE49-F238E27FC236}">
              <a16:creationId xmlns:a16="http://schemas.microsoft.com/office/drawing/2014/main" id="{07711A82-EFF6-4CF8-B721-574110EA1A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3" name="TextBox 4642">
          <a:extLst>
            <a:ext uri="{FF2B5EF4-FFF2-40B4-BE49-F238E27FC236}">
              <a16:creationId xmlns:a16="http://schemas.microsoft.com/office/drawing/2014/main" id="{190436ED-EDC6-4EBD-8E5C-A9B1669B8F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4" name="TextBox 4643">
          <a:extLst>
            <a:ext uri="{FF2B5EF4-FFF2-40B4-BE49-F238E27FC236}">
              <a16:creationId xmlns:a16="http://schemas.microsoft.com/office/drawing/2014/main" id="{0683933A-1381-4F78-9181-A1DC2BDBC3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5" name="TextBox 4644">
          <a:extLst>
            <a:ext uri="{FF2B5EF4-FFF2-40B4-BE49-F238E27FC236}">
              <a16:creationId xmlns:a16="http://schemas.microsoft.com/office/drawing/2014/main" id="{404CDFD5-AF0D-4289-B368-5A0229F189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6" name="TextBox 4645">
          <a:extLst>
            <a:ext uri="{FF2B5EF4-FFF2-40B4-BE49-F238E27FC236}">
              <a16:creationId xmlns:a16="http://schemas.microsoft.com/office/drawing/2014/main" id="{BE35A506-FEC6-40E0-A432-C64613FE25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7" name="TextBox 4646">
          <a:extLst>
            <a:ext uri="{FF2B5EF4-FFF2-40B4-BE49-F238E27FC236}">
              <a16:creationId xmlns:a16="http://schemas.microsoft.com/office/drawing/2014/main" id="{841B4840-1CEC-459D-869E-54B8EFDF52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8" name="TextBox 4647">
          <a:extLst>
            <a:ext uri="{FF2B5EF4-FFF2-40B4-BE49-F238E27FC236}">
              <a16:creationId xmlns:a16="http://schemas.microsoft.com/office/drawing/2014/main" id="{D2083B9B-FF04-48A3-9131-16CCC81BB3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9" name="TextBox 4648">
          <a:extLst>
            <a:ext uri="{FF2B5EF4-FFF2-40B4-BE49-F238E27FC236}">
              <a16:creationId xmlns:a16="http://schemas.microsoft.com/office/drawing/2014/main" id="{7C3898C1-571B-4E92-805E-FE8FDBFDDC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0" name="TextBox 4649">
          <a:extLst>
            <a:ext uri="{FF2B5EF4-FFF2-40B4-BE49-F238E27FC236}">
              <a16:creationId xmlns:a16="http://schemas.microsoft.com/office/drawing/2014/main" id="{42CD7197-A81E-4C65-AD10-42107771BB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1" name="TextBox 4650">
          <a:extLst>
            <a:ext uri="{FF2B5EF4-FFF2-40B4-BE49-F238E27FC236}">
              <a16:creationId xmlns:a16="http://schemas.microsoft.com/office/drawing/2014/main" id="{8F323FCB-A9BA-454B-8C37-41835B20CF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2" name="TextBox 4651">
          <a:extLst>
            <a:ext uri="{FF2B5EF4-FFF2-40B4-BE49-F238E27FC236}">
              <a16:creationId xmlns:a16="http://schemas.microsoft.com/office/drawing/2014/main" id="{3F712CC6-A334-435E-9749-BE64642A04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3" name="TextBox 4652">
          <a:extLst>
            <a:ext uri="{FF2B5EF4-FFF2-40B4-BE49-F238E27FC236}">
              <a16:creationId xmlns:a16="http://schemas.microsoft.com/office/drawing/2014/main" id="{54555FD3-92D4-4373-8414-D3AEDB6CB4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4" name="TextBox 4653">
          <a:extLst>
            <a:ext uri="{FF2B5EF4-FFF2-40B4-BE49-F238E27FC236}">
              <a16:creationId xmlns:a16="http://schemas.microsoft.com/office/drawing/2014/main" id="{93FDF843-73CF-4A45-AF67-3A54B8F66D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5" name="TextBox 4654">
          <a:extLst>
            <a:ext uri="{FF2B5EF4-FFF2-40B4-BE49-F238E27FC236}">
              <a16:creationId xmlns:a16="http://schemas.microsoft.com/office/drawing/2014/main" id="{20B0EA3B-67CB-475C-94B4-79062476B5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6" name="TextBox 4655">
          <a:extLst>
            <a:ext uri="{FF2B5EF4-FFF2-40B4-BE49-F238E27FC236}">
              <a16:creationId xmlns:a16="http://schemas.microsoft.com/office/drawing/2014/main" id="{D19C30D5-EABB-46A0-92E4-597EE2C152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7" name="TextBox 4656">
          <a:extLst>
            <a:ext uri="{FF2B5EF4-FFF2-40B4-BE49-F238E27FC236}">
              <a16:creationId xmlns:a16="http://schemas.microsoft.com/office/drawing/2014/main" id="{E378FE59-9DDE-4CDA-BDFD-EBE28D5C2A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8" name="TextBox 4657">
          <a:extLst>
            <a:ext uri="{FF2B5EF4-FFF2-40B4-BE49-F238E27FC236}">
              <a16:creationId xmlns:a16="http://schemas.microsoft.com/office/drawing/2014/main" id="{DA13C7A4-19EA-4810-A870-6060057D31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9" name="TextBox 4658">
          <a:extLst>
            <a:ext uri="{FF2B5EF4-FFF2-40B4-BE49-F238E27FC236}">
              <a16:creationId xmlns:a16="http://schemas.microsoft.com/office/drawing/2014/main" id="{F95CC132-CDB5-4BFA-897E-2D863B779D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0" name="TextBox 4659">
          <a:extLst>
            <a:ext uri="{FF2B5EF4-FFF2-40B4-BE49-F238E27FC236}">
              <a16:creationId xmlns:a16="http://schemas.microsoft.com/office/drawing/2014/main" id="{DDCAEA3B-0138-454E-886C-1CD7AEF680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1" name="TextBox 4660">
          <a:extLst>
            <a:ext uri="{FF2B5EF4-FFF2-40B4-BE49-F238E27FC236}">
              <a16:creationId xmlns:a16="http://schemas.microsoft.com/office/drawing/2014/main" id="{8338998C-D849-4BC6-9E18-2AAB421B67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2" name="TextBox 4661">
          <a:extLst>
            <a:ext uri="{FF2B5EF4-FFF2-40B4-BE49-F238E27FC236}">
              <a16:creationId xmlns:a16="http://schemas.microsoft.com/office/drawing/2014/main" id="{D4C0BE34-D512-44A1-8FA7-96E4F7790E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3" name="TextBox 4662">
          <a:extLst>
            <a:ext uri="{FF2B5EF4-FFF2-40B4-BE49-F238E27FC236}">
              <a16:creationId xmlns:a16="http://schemas.microsoft.com/office/drawing/2014/main" id="{4EF6A3F4-FF84-48CE-8365-95B284C010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4" name="TextBox 4663">
          <a:extLst>
            <a:ext uri="{FF2B5EF4-FFF2-40B4-BE49-F238E27FC236}">
              <a16:creationId xmlns:a16="http://schemas.microsoft.com/office/drawing/2014/main" id="{4AE9B41A-7A98-4AD8-A82A-A7587DC41C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5" name="TextBox 4664">
          <a:extLst>
            <a:ext uri="{FF2B5EF4-FFF2-40B4-BE49-F238E27FC236}">
              <a16:creationId xmlns:a16="http://schemas.microsoft.com/office/drawing/2014/main" id="{4ECFE7F2-15FA-4F9E-A0C4-B9253D7780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6" name="TextBox 4665">
          <a:extLst>
            <a:ext uri="{FF2B5EF4-FFF2-40B4-BE49-F238E27FC236}">
              <a16:creationId xmlns:a16="http://schemas.microsoft.com/office/drawing/2014/main" id="{2AEA9DEE-237F-4614-8D29-99DAC3AE14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7" name="TextBox 4666">
          <a:extLst>
            <a:ext uri="{FF2B5EF4-FFF2-40B4-BE49-F238E27FC236}">
              <a16:creationId xmlns:a16="http://schemas.microsoft.com/office/drawing/2014/main" id="{EC020F28-1BD8-42DE-9F1C-9A4DD2795B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8" name="TextBox 4667">
          <a:extLst>
            <a:ext uri="{FF2B5EF4-FFF2-40B4-BE49-F238E27FC236}">
              <a16:creationId xmlns:a16="http://schemas.microsoft.com/office/drawing/2014/main" id="{8BEF6077-C32A-4ABC-8DF2-DDAEFA14FE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9" name="TextBox 4668">
          <a:extLst>
            <a:ext uri="{FF2B5EF4-FFF2-40B4-BE49-F238E27FC236}">
              <a16:creationId xmlns:a16="http://schemas.microsoft.com/office/drawing/2014/main" id="{9BB6D389-687D-47CB-BC5E-E4D39A10FF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0" name="TextBox 4669">
          <a:extLst>
            <a:ext uri="{FF2B5EF4-FFF2-40B4-BE49-F238E27FC236}">
              <a16:creationId xmlns:a16="http://schemas.microsoft.com/office/drawing/2014/main" id="{B4C1D795-EB96-469B-BB69-42876E81B7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1" name="TextBox 4670">
          <a:extLst>
            <a:ext uri="{FF2B5EF4-FFF2-40B4-BE49-F238E27FC236}">
              <a16:creationId xmlns:a16="http://schemas.microsoft.com/office/drawing/2014/main" id="{F935F386-7D8D-4491-8ABD-3268CDBE17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2" name="TextBox 4671">
          <a:extLst>
            <a:ext uri="{FF2B5EF4-FFF2-40B4-BE49-F238E27FC236}">
              <a16:creationId xmlns:a16="http://schemas.microsoft.com/office/drawing/2014/main" id="{86215FEF-A390-4058-A008-AFCBA7DF0E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3" name="TextBox 4672">
          <a:extLst>
            <a:ext uri="{FF2B5EF4-FFF2-40B4-BE49-F238E27FC236}">
              <a16:creationId xmlns:a16="http://schemas.microsoft.com/office/drawing/2014/main" id="{CD2A18F5-E80F-468A-BE44-F86230B771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4" name="TextBox 4673">
          <a:extLst>
            <a:ext uri="{FF2B5EF4-FFF2-40B4-BE49-F238E27FC236}">
              <a16:creationId xmlns:a16="http://schemas.microsoft.com/office/drawing/2014/main" id="{632A66B6-4FAD-49A7-B699-1E4D1C541F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5" name="TextBox 4674">
          <a:extLst>
            <a:ext uri="{FF2B5EF4-FFF2-40B4-BE49-F238E27FC236}">
              <a16:creationId xmlns:a16="http://schemas.microsoft.com/office/drawing/2014/main" id="{439486DA-EF07-4C08-A519-E5859F70F8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6" name="TextBox 4675">
          <a:extLst>
            <a:ext uri="{FF2B5EF4-FFF2-40B4-BE49-F238E27FC236}">
              <a16:creationId xmlns:a16="http://schemas.microsoft.com/office/drawing/2014/main" id="{594D1AD4-9E3D-4718-ABF8-DB2CC32036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7" name="TextBox 4676">
          <a:extLst>
            <a:ext uri="{FF2B5EF4-FFF2-40B4-BE49-F238E27FC236}">
              <a16:creationId xmlns:a16="http://schemas.microsoft.com/office/drawing/2014/main" id="{6174B1E3-988D-4845-8A08-84D2959781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8" name="TextBox 4677">
          <a:extLst>
            <a:ext uri="{FF2B5EF4-FFF2-40B4-BE49-F238E27FC236}">
              <a16:creationId xmlns:a16="http://schemas.microsoft.com/office/drawing/2014/main" id="{94A9FC2C-B988-497F-9141-E99BE09BC3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9" name="TextBox 4678">
          <a:extLst>
            <a:ext uri="{FF2B5EF4-FFF2-40B4-BE49-F238E27FC236}">
              <a16:creationId xmlns:a16="http://schemas.microsoft.com/office/drawing/2014/main" id="{ECEAD26C-A717-4938-8539-0532C618B9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0" name="TextBox 4679">
          <a:extLst>
            <a:ext uri="{FF2B5EF4-FFF2-40B4-BE49-F238E27FC236}">
              <a16:creationId xmlns:a16="http://schemas.microsoft.com/office/drawing/2014/main" id="{0E61C28F-65CF-4105-A216-BFDCC55DF8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1" name="TextBox 4680">
          <a:extLst>
            <a:ext uri="{FF2B5EF4-FFF2-40B4-BE49-F238E27FC236}">
              <a16:creationId xmlns:a16="http://schemas.microsoft.com/office/drawing/2014/main" id="{C39C166E-C26F-45B2-8D9F-EE53ED9BA4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2" name="TextBox 4681">
          <a:extLst>
            <a:ext uri="{FF2B5EF4-FFF2-40B4-BE49-F238E27FC236}">
              <a16:creationId xmlns:a16="http://schemas.microsoft.com/office/drawing/2014/main" id="{AD8DF59A-EF59-436A-8BBF-7F805E1551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3" name="TextBox 4682">
          <a:extLst>
            <a:ext uri="{FF2B5EF4-FFF2-40B4-BE49-F238E27FC236}">
              <a16:creationId xmlns:a16="http://schemas.microsoft.com/office/drawing/2014/main" id="{610EA5F5-A2C2-49E3-8666-46477FD376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4" name="TextBox 4683">
          <a:extLst>
            <a:ext uri="{FF2B5EF4-FFF2-40B4-BE49-F238E27FC236}">
              <a16:creationId xmlns:a16="http://schemas.microsoft.com/office/drawing/2014/main" id="{D1B62C60-8B88-4842-8619-50E2266D4F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5" name="TextBox 4684">
          <a:extLst>
            <a:ext uri="{FF2B5EF4-FFF2-40B4-BE49-F238E27FC236}">
              <a16:creationId xmlns:a16="http://schemas.microsoft.com/office/drawing/2014/main" id="{1679B5BD-7967-4976-AAD9-05149FDBE1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6" name="TextBox 4685">
          <a:extLst>
            <a:ext uri="{FF2B5EF4-FFF2-40B4-BE49-F238E27FC236}">
              <a16:creationId xmlns:a16="http://schemas.microsoft.com/office/drawing/2014/main" id="{61D7E95A-7B7A-48A3-9B25-8FB0C9F3D7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7" name="TextBox 4686">
          <a:extLst>
            <a:ext uri="{FF2B5EF4-FFF2-40B4-BE49-F238E27FC236}">
              <a16:creationId xmlns:a16="http://schemas.microsoft.com/office/drawing/2014/main" id="{736249C3-BB6E-4A4D-A6B0-70431088C4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8" name="TextBox 4687">
          <a:extLst>
            <a:ext uri="{FF2B5EF4-FFF2-40B4-BE49-F238E27FC236}">
              <a16:creationId xmlns:a16="http://schemas.microsoft.com/office/drawing/2014/main" id="{51DB88B8-7D26-431F-883E-33D94BBD88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9" name="TextBox 4688">
          <a:extLst>
            <a:ext uri="{FF2B5EF4-FFF2-40B4-BE49-F238E27FC236}">
              <a16:creationId xmlns:a16="http://schemas.microsoft.com/office/drawing/2014/main" id="{D2D9C495-48FF-4FBD-B4EE-5CB330031D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0" name="TextBox 4689">
          <a:extLst>
            <a:ext uri="{FF2B5EF4-FFF2-40B4-BE49-F238E27FC236}">
              <a16:creationId xmlns:a16="http://schemas.microsoft.com/office/drawing/2014/main" id="{BD82F007-F28A-4F1F-8735-9A982C4787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1" name="TextBox 4690">
          <a:extLst>
            <a:ext uri="{FF2B5EF4-FFF2-40B4-BE49-F238E27FC236}">
              <a16:creationId xmlns:a16="http://schemas.microsoft.com/office/drawing/2014/main" id="{9C86D130-C989-4FC6-BABC-72CFA1D562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2" name="TextBox 4691">
          <a:extLst>
            <a:ext uri="{FF2B5EF4-FFF2-40B4-BE49-F238E27FC236}">
              <a16:creationId xmlns:a16="http://schemas.microsoft.com/office/drawing/2014/main" id="{7EBFC24B-1270-4C5C-92A8-65F5A54D37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3" name="TextBox 4692">
          <a:extLst>
            <a:ext uri="{FF2B5EF4-FFF2-40B4-BE49-F238E27FC236}">
              <a16:creationId xmlns:a16="http://schemas.microsoft.com/office/drawing/2014/main" id="{1AAF1DE7-4C9B-4997-8A64-BFAB4CAB8E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4" name="TextBox 4693">
          <a:extLst>
            <a:ext uri="{FF2B5EF4-FFF2-40B4-BE49-F238E27FC236}">
              <a16:creationId xmlns:a16="http://schemas.microsoft.com/office/drawing/2014/main" id="{5A726A38-C183-4452-AA19-108FC80EA5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5" name="TextBox 4694">
          <a:extLst>
            <a:ext uri="{FF2B5EF4-FFF2-40B4-BE49-F238E27FC236}">
              <a16:creationId xmlns:a16="http://schemas.microsoft.com/office/drawing/2014/main" id="{C2BE32AD-4732-4619-B950-B37D63BBFE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6" name="TextBox 4695">
          <a:extLst>
            <a:ext uri="{FF2B5EF4-FFF2-40B4-BE49-F238E27FC236}">
              <a16:creationId xmlns:a16="http://schemas.microsoft.com/office/drawing/2014/main" id="{621A0D68-179B-435C-ADCA-2CB1BD87E5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7" name="TextBox 4696">
          <a:extLst>
            <a:ext uri="{FF2B5EF4-FFF2-40B4-BE49-F238E27FC236}">
              <a16:creationId xmlns:a16="http://schemas.microsoft.com/office/drawing/2014/main" id="{83591961-46B3-4A0D-B64B-C3FE140FED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8" name="TextBox 4697">
          <a:extLst>
            <a:ext uri="{FF2B5EF4-FFF2-40B4-BE49-F238E27FC236}">
              <a16:creationId xmlns:a16="http://schemas.microsoft.com/office/drawing/2014/main" id="{16ECC862-631C-43EA-AFEC-48BFA0DE45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9" name="TextBox 4698">
          <a:extLst>
            <a:ext uri="{FF2B5EF4-FFF2-40B4-BE49-F238E27FC236}">
              <a16:creationId xmlns:a16="http://schemas.microsoft.com/office/drawing/2014/main" id="{C9C6C21E-2F5B-4E72-B606-C5DE5426C2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0" name="TextBox 4699">
          <a:extLst>
            <a:ext uri="{FF2B5EF4-FFF2-40B4-BE49-F238E27FC236}">
              <a16:creationId xmlns:a16="http://schemas.microsoft.com/office/drawing/2014/main" id="{C4D61630-3336-432A-9C5C-6F9583C5DC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1" name="TextBox 4700">
          <a:extLst>
            <a:ext uri="{FF2B5EF4-FFF2-40B4-BE49-F238E27FC236}">
              <a16:creationId xmlns:a16="http://schemas.microsoft.com/office/drawing/2014/main" id="{96454945-C593-47B2-BA41-CFBF408D5D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2" name="TextBox 4701">
          <a:extLst>
            <a:ext uri="{FF2B5EF4-FFF2-40B4-BE49-F238E27FC236}">
              <a16:creationId xmlns:a16="http://schemas.microsoft.com/office/drawing/2014/main" id="{31C4BFD3-A052-4E71-A235-1BC3512D91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3" name="TextBox 4702">
          <a:extLst>
            <a:ext uri="{FF2B5EF4-FFF2-40B4-BE49-F238E27FC236}">
              <a16:creationId xmlns:a16="http://schemas.microsoft.com/office/drawing/2014/main" id="{AE9D5D8F-B6A0-4E21-BF35-D9B877A676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4" name="TextBox 4703">
          <a:extLst>
            <a:ext uri="{FF2B5EF4-FFF2-40B4-BE49-F238E27FC236}">
              <a16:creationId xmlns:a16="http://schemas.microsoft.com/office/drawing/2014/main" id="{82FB13D9-0947-48F1-8650-0CCBCAA8A3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5" name="TextBox 4704">
          <a:extLst>
            <a:ext uri="{FF2B5EF4-FFF2-40B4-BE49-F238E27FC236}">
              <a16:creationId xmlns:a16="http://schemas.microsoft.com/office/drawing/2014/main" id="{6005FA32-7343-44CD-ACB3-0683CA5E78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6" name="TextBox 4705">
          <a:extLst>
            <a:ext uri="{FF2B5EF4-FFF2-40B4-BE49-F238E27FC236}">
              <a16:creationId xmlns:a16="http://schemas.microsoft.com/office/drawing/2014/main" id="{1355574E-7AD9-46A4-837A-62AD1B81FF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7" name="TextBox 4706">
          <a:extLst>
            <a:ext uri="{FF2B5EF4-FFF2-40B4-BE49-F238E27FC236}">
              <a16:creationId xmlns:a16="http://schemas.microsoft.com/office/drawing/2014/main" id="{33847290-3441-496D-8B9B-B3318E508F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8" name="TextBox 4707">
          <a:extLst>
            <a:ext uri="{FF2B5EF4-FFF2-40B4-BE49-F238E27FC236}">
              <a16:creationId xmlns:a16="http://schemas.microsoft.com/office/drawing/2014/main" id="{29C5AE4A-A660-4CDA-994F-2F4A95C332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9" name="TextBox 4708">
          <a:extLst>
            <a:ext uri="{FF2B5EF4-FFF2-40B4-BE49-F238E27FC236}">
              <a16:creationId xmlns:a16="http://schemas.microsoft.com/office/drawing/2014/main" id="{F7EABD03-772A-4F1E-9096-E96E080ADE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0" name="TextBox 4709">
          <a:extLst>
            <a:ext uri="{FF2B5EF4-FFF2-40B4-BE49-F238E27FC236}">
              <a16:creationId xmlns:a16="http://schemas.microsoft.com/office/drawing/2014/main" id="{9A80ADF0-D416-4F0E-9E92-1E86D2DA38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1" name="TextBox 4710">
          <a:extLst>
            <a:ext uri="{FF2B5EF4-FFF2-40B4-BE49-F238E27FC236}">
              <a16:creationId xmlns:a16="http://schemas.microsoft.com/office/drawing/2014/main" id="{B4ED0F05-D50B-4AAE-B212-C5DC1DF9E3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2" name="TextBox 4711">
          <a:extLst>
            <a:ext uri="{FF2B5EF4-FFF2-40B4-BE49-F238E27FC236}">
              <a16:creationId xmlns:a16="http://schemas.microsoft.com/office/drawing/2014/main" id="{EBDD54EC-C459-47BC-981D-87510BF79C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3" name="TextBox 4712">
          <a:extLst>
            <a:ext uri="{FF2B5EF4-FFF2-40B4-BE49-F238E27FC236}">
              <a16:creationId xmlns:a16="http://schemas.microsoft.com/office/drawing/2014/main" id="{92E539B9-1224-410B-90CF-FC860FB66F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4" name="TextBox 4713">
          <a:extLst>
            <a:ext uri="{FF2B5EF4-FFF2-40B4-BE49-F238E27FC236}">
              <a16:creationId xmlns:a16="http://schemas.microsoft.com/office/drawing/2014/main" id="{75777AAF-65F4-4A41-8F67-356156E8F5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5" name="TextBox 4714">
          <a:extLst>
            <a:ext uri="{FF2B5EF4-FFF2-40B4-BE49-F238E27FC236}">
              <a16:creationId xmlns:a16="http://schemas.microsoft.com/office/drawing/2014/main" id="{2D2E6F94-A970-40AD-B905-FE886964D3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6" name="TextBox 4715">
          <a:extLst>
            <a:ext uri="{FF2B5EF4-FFF2-40B4-BE49-F238E27FC236}">
              <a16:creationId xmlns:a16="http://schemas.microsoft.com/office/drawing/2014/main" id="{2667B272-A7AA-4205-9C2D-C34FEA7648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7" name="TextBox 4716">
          <a:extLst>
            <a:ext uri="{FF2B5EF4-FFF2-40B4-BE49-F238E27FC236}">
              <a16:creationId xmlns:a16="http://schemas.microsoft.com/office/drawing/2014/main" id="{B84F85F0-7D3E-4257-AA48-A1F1CF63F2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8" name="TextBox 4717">
          <a:extLst>
            <a:ext uri="{FF2B5EF4-FFF2-40B4-BE49-F238E27FC236}">
              <a16:creationId xmlns:a16="http://schemas.microsoft.com/office/drawing/2014/main" id="{247EE108-F302-4E10-B077-92ED27C200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9" name="TextBox 4718">
          <a:extLst>
            <a:ext uri="{FF2B5EF4-FFF2-40B4-BE49-F238E27FC236}">
              <a16:creationId xmlns:a16="http://schemas.microsoft.com/office/drawing/2014/main" id="{A13013B1-05CB-434F-98AF-FB2737E7E9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0" name="TextBox 4719">
          <a:extLst>
            <a:ext uri="{FF2B5EF4-FFF2-40B4-BE49-F238E27FC236}">
              <a16:creationId xmlns:a16="http://schemas.microsoft.com/office/drawing/2014/main" id="{B8623A4D-960E-4C69-9661-8840F6EEAA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1" name="TextBox 4720">
          <a:extLst>
            <a:ext uri="{FF2B5EF4-FFF2-40B4-BE49-F238E27FC236}">
              <a16:creationId xmlns:a16="http://schemas.microsoft.com/office/drawing/2014/main" id="{27C81BB4-277B-46BB-86C5-64F56D90B0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2" name="TextBox 4721">
          <a:extLst>
            <a:ext uri="{FF2B5EF4-FFF2-40B4-BE49-F238E27FC236}">
              <a16:creationId xmlns:a16="http://schemas.microsoft.com/office/drawing/2014/main" id="{90D31629-B33C-4A4A-9113-FF49785793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3" name="TextBox 4722">
          <a:extLst>
            <a:ext uri="{FF2B5EF4-FFF2-40B4-BE49-F238E27FC236}">
              <a16:creationId xmlns:a16="http://schemas.microsoft.com/office/drawing/2014/main" id="{21FCDC86-8FB2-451A-8DA0-0717A912D5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4" name="TextBox 4723">
          <a:extLst>
            <a:ext uri="{FF2B5EF4-FFF2-40B4-BE49-F238E27FC236}">
              <a16:creationId xmlns:a16="http://schemas.microsoft.com/office/drawing/2014/main" id="{567BF2B5-FA88-42F5-A9D6-1516566FA5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5" name="TextBox 4724">
          <a:extLst>
            <a:ext uri="{FF2B5EF4-FFF2-40B4-BE49-F238E27FC236}">
              <a16:creationId xmlns:a16="http://schemas.microsoft.com/office/drawing/2014/main" id="{96C07A4C-BFA0-4DBF-AA45-AD4AA91F0B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6" name="TextBox 4725">
          <a:extLst>
            <a:ext uri="{FF2B5EF4-FFF2-40B4-BE49-F238E27FC236}">
              <a16:creationId xmlns:a16="http://schemas.microsoft.com/office/drawing/2014/main" id="{444F3DFC-E339-4C08-83EF-7D84C6E841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7" name="TextBox 4726">
          <a:extLst>
            <a:ext uri="{FF2B5EF4-FFF2-40B4-BE49-F238E27FC236}">
              <a16:creationId xmlns:a16="http://schemas.microsoft.com/office/drawing/2014/main" id="{F9EC43EC-9A13-4A07-ADD5-CA894E9DFA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8" name="TextBox 4727">
          <a:extLst>
            <a:ext uri="{FF2B5EF4-FFF2-40B4-BE49-F238E27FC236}">
              <a16:creationId xmlns:a16="http://schemas.microsoft.com/office/drawing/2014/main" id="{E2A6D586-039E-4BB4-884D-E0F2686255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9" name="TextBox 4728">
          <a:extLst>
            <a:ext uri="{FF2B5EF4-FFF2-40B4-BE49-F238E27FC236}">
              <a16:creationId xmlns:a16="http://schemas.microsoft.com/office/drawing/2014/main" id="{92425CBB-6DCB-40B5-8CE4-C07E757834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0" name="TextBox 4729">
          <a:extLst>
            <a:ext uri="{FF2B5EF4-FFF2-40B4-BE49-F238E27FC236}">
              <a16:creationId xmlns:a16="http://schemas.microsoft.com/office/drawing/2014/main" id="{835BD1E3-1733-4119-9AE4-D7FCAF0D8A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1" name="TextBox 4730">
          <a:extLst>
            <a:ext uri="{FF2B5EF4-FFF2-40B4-BE49-F238E27FC236}">
              <a16:creationId xmlns:a16="http://schemas.microsoft.com/office/drawing/2014/main" id="{02205DFD-6A87-4AB0-8D13-D4B9B52388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2" name="TextBox 4731">
          <a:extLst>
            <a:ext uri="{FF2B5EF4-FFF2-40B4-BE49-F238E27FC236}">
              <a16:creationId xmlns:a16="http://schemas.microsoft.com/office/drawing/2014/main" id="{3C5B9E77-EA6E-4FCC-A38C-4206044FF3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3" name="TextBox 4732">
          <a:extLst>
            <a:ext uri="{FF2B5EF4-FFF2-40B4-BE49-F238E27FC236}">
              <a16:creationId xmlns:a16="http://schemas.microsoft.com/office/drawing/2014/main" id="{7A2CBB2D-48EB-411B-8978-0527E45E84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4" name="TextBox 4733">
          <a:extLst>
            <a:ext uri="{FF2B5EF4-FFF2-40B4-BE49-F238E27FC236}">
              <a16:creationId xmlns:a16="http://schemas.microsoft.com/office/drawing/2014/main" id="{A5337BA6-04AA-4890-9CDF-9A8EF38E61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5" name="TextBox 4734">
          <a:extLst>
            <a:ext uri="{FF2B5EF4-FFF2-40B4-BE49-F238E27FC236}">
              <a16:creationId xmlns:a16="http://schemas.microsoft.com/office/drawing/2014/main" id="{0DA0E665-EF1E-46B6-9402-2D50401B76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6" name="TextBox 4735">
          <a:extLst>
            <a:ext uri="{FF2B5EF4-FFF2-40B4-BE49-F238E27FC236}">
              <a16:creationId xmlns:a16="http://schemas.microsoft.com/office/drawing/2014/main" id="{80B38132-99E2-45DC-989A-75E7163716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7" name="TextBox 4736">
          <a:extLst>
            <a:ext uri="{FF2B5EF4-FFF2-40B4-BE49-F238E27FC236}">
              <a16:creationId xmlns:a16="http://schemas.microsoft.com/office/drawing/2014/main" id="{AB214DA0-E26E-4110-9CAE-C511495C34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8" name="TextBox 4737">
          <a:extLst>
            <a:ext uri="{FF2B5EF4-FFF2-40B4-BE49-F238E27FC236}">
              <a16:creationId xmlns:a16="http://schemas.microsoft.com/office/drawing/2014/main" id="{C3A8440D-FE4F-453B-A6AC-C17BD52E5C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9" name="TextBox 4738">
          <a:extLst>
            <a:ext uri="{FF2B5EF4-FFF2-40B4-BE49-F238E27FC236}">
              <a16:creationId xmlns:a16="http://schemas.microsoft.com/office/drawing/2014/main" id="{F5337FCE-6E93-48BA-A48C-7E69EA0F3E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0" name="TextBox 4739">
          <a:extLst>
            <a:ext uri="{FF2B5EF4-FFF2-40B4-BE49-F238E27FC236}">
              <a16:creationId xmlns:a16="http://schemas.microsoft.com/office/drawing/2014/main" id="{526E5EB5-526F-434F-A324-3355D9740F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1" name="TextBox 4740">
          <a:extLst>
            <a:ext uri="{FF2B5EF4-FFF2-40B4-BE49-F238E27FC236}">
              <a16:creationId xmlns:a16="http://schemas.microsoft.com/office/drawing/2014/main" id="{CBCB3F82-33A9-45EF-87C8-03A6A104EF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2" name="TextBox 4741">
          <a:extLst>
            <a:ext uri="{FF2B5EF4-FFF2-40B4-BE49-F238E27FC236}">
              <a16:creationId xmlns:a16="http://schemas.microsoft.com/office/drawing/2014/main" id="{F8024267-56CA-4D1F-928E-D0B7BBDE66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3" name="TextBox 4742">
          <a:extLst>
            <a:ext uri="{FF2B5EF4-FFF2-40B4-BE49-F238E27FC236}">
              <a16:creationId xmlns:a16="http://schemas.microsoft.com/office/drawing/2014/main" id="{1AD81A8B-CE54-4BC4-BF7A-09274E6599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4" name="TextBox 4743">
          <a:extLst>
            <a:ext uri="{FF2B5EF4-FFF2-40B4-BE49-F238E27FC236}">
              <a16:creationId xmlns:a16="http://schemas.microsoft.com/office/drawing/2014/main" id="{5E096B41-E7AC-45B8-A404-C221B3BE92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5" name="TextBox 4744">
          <a:extLst>
            <a:ext uri="{FF2B5EF4-FFF2-40B4-BE49-F238E27FC236}">
              <a16:creationId xmlns:a16="http://schemas.microsoft.com/office/drawing/2014/main" id="{C450E7D4-601F-437F-9505-D9CBF46504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6" name="TextBox 4745">
          <a:extLst>
            <a:ext uri="{FF2B5EF4-FFF2-40B4-BE49-F238E27FC236}">
              <a16:creationId xmlns:a16="http://schemas.microsoft.com/office/drawing/2014/main" id="{97B77115-3DC9-4DD6-98F2-4BFF41DD3C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7" name="TextBox 4746">
          <a:extLst>
            <a:ext uri="{FF2B5EF4-FFF2-40B4-BE49-F238E27FC236}">
              <a16:creationId xmlns:a16="http://schemas.microsoft.com/office/drawing/2014/main" id="{BCEE2D00-CE1B-4A33-86FC-3A35D88233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8" name="TextBox 4747">
          <a:extLst>
            <a:ext uri="{FF2B5EF4-FFF2-40B4-BE49-F238E27FC236}">
              <a16:creationId xmlns:a16="http://schemas.microsoft.com/office/drawing/2014/main" id="{4DF3E3EF-E2FB-4830-980B-03422A91A0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9" name="TextBox 4748">
          <a:extLst>
            <a:ext uri="{FF2B5EF4-FFF2-40B4-BE49-F238E27FC236}">
              <a16:creationId xmlns:a16="http://schemas.microsoft.com/office/drawing/2014/main" id="{C2BB96DB-8388-4F57-81A4-BCCED727F0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0" name="TextBox 4749">
          <a:extLst>
            <a:ext uri="{FF2B5EF4-FFF2-40B4-BE49-F238E27FC236}">
              <a16:creationId xmlns:a16="http://schemas.microsoft.com/office/drawing/2014/main" id="{9B1C7084-7D65-4111-B938-FBC7D35B42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1" name="TextBox 4750">
          <a:extLst>
            <a:ext uri="{FF2B5EF4-FFF2-40B4-BE49-F238E27FC236}">
              <a16:creationId xmlns:a16="http://schemas.microsoft.com/office/drawing/2014/main" id="{A8770E04-AA3B-417D-8911-E6EC9CF8B5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2" name="TextBox 4751">
          <a:extLst>
            <a:ext uri="{FF2B5EF4-FFF2-40B4-BE49-F238E27FC236}">
              <a16:creationId xmlns:a16="http://schemas.microsoft.com/office/drawing/2014/main" id="{680C43A3-1869-4011-9F81-D59A6E6D7E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3" name="TextBox 4752">
          <a:extLst>
            <a:ext uri="{FF2B5EF4-FFF2-40B4-BE49-F238E27FC236}">
              <a16:creationId xmlns:a16="http://schemas.microsoft.com/office/drawing/2014/main" id="{9298C1D9-A6DC-40FD-A61E-AD64AE063B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4" name="TextBox 4753">
          <a:extLst>
            <a:ext uri="{FF2B5EF4-FFF2-40B4-BE49-F238E27FC236}">
              <a16:creationId xmlns:a16="http://schemas.microsoft.com/office/drawing/2014/main" id="{632EBCF3-BBDA-4FEA-9FED-A38D4B3F49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5" name="TextBox 4754">
          <a:extLst>
            <a:ext uri="{FF2B5EF4-FFF2-40B4-BE49-F238E27FC236}">
              <a16:creationId xmlns:a16="http://schemas.microsoft.com/office/drawing/2014/main" id="{482BE247-CD77-4211-80B1-8AF3510B40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6" name="TextBox 4755">
          <a:extLst>
            <a:ext uri="{FF2B5EF4-FFF2-40B4-BE49-F238E27FC236}">
              <a16:creationId xmlns:a16="http://schemas.microsoft.com/office/drawing/2014/main" id="{FE4609EF-F1B0-4E4B-9AB7-4EE0C78917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7" name="TextBox 4756">
          <a:extLst>
            <a:ext uri="{FF2B5EF4-FFF2-40B4-BE49-F238E27FC236}">
              <a16:creationId xmlns:a16="http://schemas.microsoft.com/office/drawing/2014/main" id="{5AB88EB7-8F13-4FC0-8961-47F0B166C2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8" name="TextBox 4757">
          <a:extLst>
            <a:ext uri="{FF2B5EF4-FFF2-40B4-BE49-F238E27FC236}">
              <a16:creationId xmlns:a16="http://schemas.microsoft.com/office/drawing/2014/main" id="{EB2CAC05-AB04-46DD-ACB0-1243354E75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9" name="TextBox 4758">
          <a:extLst>
            <a:ext uri="{FF2B5EF4-FFF2-40B4-BE49-F238E27FC236}">
              <a16:creationId xmlns:a16="http://schemas.microsoft.com/office/drawing/2014/main" id="{A9C13A45-39BF-4751-85C8-DD470DC12B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0" name="TextBox 4759">
          <a:extLst>
            <a:ext uri="{FF2B5EF4-FFF2-40B4-BE49-F238E27FC236}">
              <a16:creationId xmlns:a16="http://schemas.microsoft.com/office/drawing/2014/main" id="{60243AC6-78D3-41D3-ABB4-A3DCE6FB3C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1" name="TextBox 4760">
          <a:extLst>
            <a:ext uri="{FF2B5EF4-FFF2-40B4-BE49-F238E27FC236}">
              <a16:creationId xmlns:a16="http://schemas.microsoft.com/office/drawing/2014/main" id="{DFBDF60A-6D10-4979-8057-AE0F4C2933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2" name="TextBox 4761">
          <a:extLst>
            <a:ext uri="{FF2B5EF4-FFF2-40B4-BE49-F238E27FC236}">
              <a16:creationId xmlns:a16="http://schemas.microsoft.com/office/drawing/2014/main" id="{3EE0848A-0D35-4FF0-A045-D572FE37FF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3" name="TextBox 4762">
          <a:extLst>
            <a:ext uri="{FF2B5EF4-FFF2-40B4-BE49-F238E27FC236}">
              <a16:creationId xmlns:a16="http://schemas.microsoft.com/office/drawing/2014/main" id="{33303865-AB83-4A4E-AEC0-6E11D4BEC2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4" name="TextBox 4763">
          <a:extLst>
            <a:ext uri="{FF2B5EF4-FFF2-40B4-BE49-F238E27FC236}">
              <a16:creationId xmlns:a16="http://schemas.microsoft.com/office/drawing/2014/main" id="{9441AC88-81C0-4AD3-941C-EC54B80FE0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5" name="TextBox 4764">
          <a:extLst>
            <a:ext uri="{FF2B5EF4-FFF2-40B4-BE49-F238E27FC236}">
              <a16:creationId xmlns:a16="http://schemas.microsoft.com/office/drawing/2014/main" id="{70AB2C15-495E-466A-AA01-F53F141A85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6" name="TextBox 4765">
          <a:extLst>
            <a:ext uri="{FF2B5EF4-FFF2-40B4-BE49-F238E27FC236}">
              <a16:creationId xmlns:a16="http://schemas.microsoft.com/office/drawing/2014/main" id="{7D4D6F2F-DA2F-4361-9232-AF14F5749E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7" name="TextBox 4766">
          <a:extLst>
            <a:ext uri="{FF2B5EF4-FFF2-40B4-BE49-F238E27FC236}">
              <a16:creationId xmlns:a16="http://schemas.microsoft.com/office/drawing/2014/main" id="{C67FD1D4-A62B-415E-BAB0-1C702F35B0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8" name="TextBox 4767">
          <a:extLst>
            <a:ext uri="{FF2B5EF4-FFF2-40B4-BE49-F238E27FC236}">
              <a16:creationId xmlns:a16="http://schemas.microsoft.com/office/drawing/2014/main" id="{DC57058F-D8F5-477C-9CF8-31C1011932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9" name="TextBox 4768">
          <a:extLst>
            <a:ext uri="{FF2B5EF4-FFF2-40B4-BE49-F238E27FC236}">
              <a16:creationId xmlns:a16="http://schemas.microsoft.com/office/drawing/2014/main" id="{15D7B019-80F3-48EC-942B-9F7AA6B922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0" name="TextBox 4769">
          <a:extLst>
            <a:ext uri="{FF2B5EF4-FFF2-40B4-BE49-F238E27FC236}">
              <a16:creationId xmlns:a16="http://schemas.microsoft.com/office/drawing/2014/main" id="{D064B148-02A7-442C-A91A-51ADB2C2F1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1" name="TextBox 4770">
          <a:extLst>
            <a:ext uri="{FF2B5EF4-FFF2-40B4-BE49-F238E27FC236}">
              <a16:creationId xmlns:a16="http://schemas.microsoft.com/office/drawing/2014/main" id="{FEE91EF9-A9E9-4967-906D-2E6C6AFA7E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2" name="TextBox 4771">
          <a:extLst>
            <a:ext uri="{FF2B5EF4-FFF2-40B4-BE49-F238E27FC236}">
              <a16:creationId xmlns:a16="http://schemas.microsoft.com/office/drawing/2014/main" id="{2C0D6048-6622-4B8E-AEB8-5AC2EED939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3" name="TextBox 4772">
          <a:extLst>
            <a:ext uri="{FF2B5EF4-FFF2-40B4-BE49-F238E27FC236}">
              <a16:creationId xmlns:a16="http://schemas.microsoft.com/office/drawing/2014/main" id="{3ED6F6C9-5795-464A-90A5-58DE06BDE4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4" name="TextBox 4773">
          <a:extLst>
            <a:ext uri="{FF2B5EF4-FFF2-40B4-BE49-F238E27FC236}">
              <a16:creationId xmlns:a16="http://schemas.microsoft.com/office/drawing/2014/main" id="{8116BC24-4ACE-47F6-A694-847F2DBEB0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5" name="TextBox 4774">
          <a:extLst>
            <a:ext uri="{FF2B5EF4-FFF2-40B4-BE49-F238E27FC236}">
              <a16:creationId xmlns:a16="http://schemas.microsoft.com/office/drawing/2014/main" id="{6C52451C-1AC7-4DB0-ADFB-8B9277F673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6" name="TextBox 4775">
          <a:extLst>
            <a:ext uri="{FF2B5EF4-FFF2-40B4-BE49-F238E27FC236}">
              <a16:creationId xmlns:a16="http://schemas.microsoft.com/office/drawing/2014/main" id="{66D21B96-245D-46B2-AD23-481D910FA9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7" name="TextBox 4776">
          <a:extLst>
            <a:ext uri="{FF2B5EF4-FFF2-40B4-BE49-F238E27FC236}">
              <a16:creationId xmlns:a16="http://schemas.microsoft.com/office/drawing/2014/main" id="{4358CC08-2040-4B38-AEB4-6F6F896C76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8" name="TextBox 4777">
          <a:extLst>
            <a:ext uri="{FF2B5EF4-FFF2-40B4-BE49-F238E27FC236}">
              <a16:creationId xmlns:a16="http://schemas.microsoft.com/office/drawing/2014/main" id="{E5107C32-2837-4079-8D1C-E4EC577D01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9" name="TextBox 4778">
          <a:extLst>
            <a:ext uri="{FF2B5EF4-FFF2-40B4-BE49-F238E27FC236}">
              <a16:creationId xmlns:a16="http://schemas.microsoft.com/office/drawing/2014/main" id="{FD00555C-4E76-4E46-BA14-EC630C49FB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0" name="TextBox 4779">
          <a:extLst>
            <a:ext uri="{FF2B5EF4-FFF2-40B4-BE49-F238E27FC236}">
              <a16:creationId xmlns:a16="http://schemas.microsoft.com/office/drawing/2014/main" id="{DA5137EC-3657-478F-B8B0-F379A0B6D9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1" name="TextBox 4780">
          <a:extLst>
            <a:ext uri="{FF2B5EF4-FFF2-40B4-BE49-F238E27FC236}">
              <a16:creationId xmlns:a16="http://schemas.microsoft.com/office/drawing/2014/main" id="{56D9A44C-1373-4428-99D5-A6DB8CC03D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2" name="TextBox 4781">
          <a:extLst>
            <a:ext uri="{FF2B5EF4-FFF2-40B4-BE49-F238E27FC236}">
              <a16:creationId xmlns:a16="http://schemas.microsoft.com/office/drawing/2014/main" id="{1B59EEF3-CE90-4E2F-BF9E-18E7FEAF63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3" name="TextBox 4782">
          <a:extLst>
            <a:ext uri="{FF2B5EF4-FFF2-40B4-BE49-F238E27FC236}">
              <a16:creationId xmlns:a16="http://schemas.microsoft.com/office/drawing/2014/main" id="{D952F5B4-A0E3-4222-BBE5-10ACE6144A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4" name="TextBox 4783">
          <a:extLst>
            <a:ext uri="{FF2B5EF4-FFF2-40B4-BE49-F238E27FC236}">
              <a16:creationId xmlns:a16="http://schemas.microsoft.com/office/drawing/2014/main" id="{262F2349-EF0F-428D-8485-8271190791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5" name="TextBox 4784">
          <a:extLst>
            <a:ext uri="{FF2B5EF4-FFF2-40B4-BE49-F238E27FC236}">
              <a16:creationId xmlns:a16="http://schemas.microsoft.com/office/drawing/2014/main" id="{1ED9D553-8A40-4AB2-A97C-13408125F9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6" name="TextBox 4785">
          <a:extLst>
            <a:ext uri="{FF2B5EF4-FFF2-40B4-BE49-F238E27FC236}">
              <a16:creationId xmlns:a16="http://schemas.microsoft.com/office/drawing/2014/main" id="{6F4E4D14-B8BF-4B95-B18A-492CEDBD3D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7" name="TextBox 4786">
          <a:extLst>
            <a:ext uri="{FF2B5EF4-FFF2-40B4-BE49-F238E27FC236}">
              <a16:creationId xmlns:a16="http://schemas.microsoft.com/office/drawing/2014/main" id="{80525392-2000-4F8F-8350-ADBB450ECE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8" name="TextBox 4787">
          <a:extLst>
            <a:ext uri="{FF2B5EF4-FFF2-40B4-BE49-F238E27FC236}">
              <a16:creationId xmlns:a16="http://schemas.microsoft.com/office/drawing/2014/main" id="{8AD5BFA1-A443-48A7-ABD6-60DB21DCFE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9" name="TextBox 4788">
          <a:extLst>
            <a:ext uri="{FF2B5EF4-FFF2-40B4-BE49-F238E27FC236}">
              <a16:creationId xmlns:a16="http://schemas.microsoft.com/office/drawing/2014/main" id="{689414CD-A5D5-455D-97A5-8485887ABA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0" name="TextBox 4789">
          <a:extLst>
            <a:ext uri="{FF2B5EF4-FFF2-40B4-BE49-F238E27FC236}">
              <a16:creationId xmlns:a16="http://schemas.microsoft.com/office/drawing/2014/main" id="{67686CCF-1BB1-4CBA-B8BC-96EB39F50A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1" name="TextBox 4790">
          <a:extLst>
            <a:ext uri="{FF2B5EF4-FFF2-40B4-BE49-F238E27FC236}">
              <a16:creationId xmlns:a16="http://schemas.microsoft.com/office/drawing/2014/main" id="{F774495B-B0C5-4139-AD0B-E69E52223B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2" name="TextBox 4791">
          <a:extLst>
            <a:ext uri="{FF2B5EF4-FFF2-40B4-BE49-F238E27FC236}">
              <a16:creationId xmlns:a16="http://schemas.microsoft.com/office/drawing/2014/main" id="{F8382276-AAD1-4369-A774-E346AA483A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3" name="TextBox 4792">
          <a:extLst>
            <a:ext uri="{FF2B5EF4-FFF2-40B4-BE49-F238E27FC236}">
              <a16:creationId xmlns:a16="http://schemas.microsoft.com/office/drawing/2014/main" id="{3F9BA28A-9D2F-4639-BE25-742D3AEA14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4" name="TextBox 4793">
          <a:extLst>
            <a:ext uri="{FF2B5EF4-FFF2-40B4-BE49-F238E27FC236}">
              <a16:creationId xmlns:a16="http://schemas.microsoft.com/office/drawing/2014/main" id="{B84F7B65-7128-4B4B-8567-7EFF54EB02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5" name="TextBox 4794">
          <a:extLst>
            <a:ext uri="{FF2B5EF4-FFF2-40B4-BE49-F238E27FC236}">
              <a16:creationId xmlns:a16="http://schemas.microsoft.com/office/drawing/2014/main" id="{6BF05974-7C97-4D55-909F-5E02CE9CA8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6" name="TextBox 4795">
          <a:extLst>
            <a:ext uri="{FF2B5EF4-FFF2-40B4-BE49-F238E27FC236}">
              <a16:creationId xmlns:a16="http://schemas.microsoft.com/office/drawing/2014/main" id="{BFAF68D3-605D-4B37-999A-23FB899DDC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7" name="TextBox 4796">
          <a:extLst>
            <a:ext uri="{FF2B5EF4-FFF2-40B4-BE49-F238E27FC236}">
              <a16:creationId xmlns:a16="http://schemas.microsoft.com/office/drawing/2014/main" id="{B604A1B4-41E1-4FBB-AA42-5DDA389D57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8" name="TextBox 4797">
          <a:extLst>
            <a:ext uri="{FF2B5EF4-FFF2-40B4-BE49-F238E27FC236}">
              <a16:creationId xmlns:a16="http://schemas.microsoft.com/office/drawing/2014/main" id="{5E98BCB8-A084-45E2-81B4-7E5784627D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9" name="TextBox 4798">
          <a:extLst>
            <a:ext uri="{FF2B5EF4-FFF2-40B4-BE49-F238E27FC236}">
              <a16:creationId xmlns:a16="http://schemas.microsoft.com/office/drawing/2014/main" id="{D633E5F8-485B-49A1-9774-5A3FA8BEF0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0" name="TextBox 4799">
          <a:extLst>
            <a:ext uri="{FF2B5EF4-FFF2-40B4-BE49-F238E27FC236}">
              <a16:creationId xmlns:a16="http://schemas.microsoft.com/office/drawing/2014/main" id="{C94E9581-4124-494A-A09A-CAA204BCA3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1" name="TextBox 4800">
          <a:extLst>
            <a:ext uri="{FF2B5EF4-FFF2-40B4-BE49-F238E27FC236}">
              <a16:creationId xmlns:a16="http://schemas.microsoft.com/office/drawing/2014/main" id="{6A57070C-3565-4B98-84F6-A4A8B48C4F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2" name="TextBox 4801">
          <a:extLst>
            <a:ext uri="{FF2B5EF4-FFF2-40B4-BE49-F238E27FC236}">
              <a16:creationId xmlns:a16="http://schemas.microsoft.com/office/drawing/2014/main" id="{F8CA72B1-4A78-41DA-8A52-2D2CCB1AF0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3" name="TextBox 4802">
          <a:extLst>
            <a:ext uri="{FF2B5EF4-FFF2-40B4-BE49-F238E27FC236}">
              <a16:creationId xmlns:a16="http://schemas.microsoft.com/office/drawing/2014/main" id="{F289F192-FA8B-4AED-A66E-F3ED988C54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4" name="TextBox 4803">
          <a:extLst>
            <a:ext uri="{FF2B5EF4-FFF2-40B4-BE49-F238E27FC236}">
              <a16:creationId xmlns:a16="http://schemas.microsoft.com/office/drawing/2014/main" id="{5510C2BD-5F65-42D7-9639-33E19D1A51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5" name="TextBox 4804">
          <a:extLst>
            <a:ext uri="{FF2B5EF4-FFF2-40B4-BE49-F238E27FC236}">
              <a16:creationId xmlns:a16="http://schemas.microsoft.com/office/drawing/2014/main" id="{13EF3BF3-FC08-41E6-A147-AAB203289B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6" name="TextBox 4805">
          <a:extLst>
            <a:ext uri="{FF2B5EF4-FFF2-40B4-BE49-F238E27FC236}">
              <a16:creationId xmlns:a16="http://schemas.microsoft.com/office/drawing/2014/main" id="{BC8F8990-0D3E-4DBF-8321-F611FACB68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7" name="TextBox 4806">
          <a:extLst>
            <a:ext uri="{FF2B5EF4-FFF2-40B4-BE49-F238E27FC236}">
              <a16:creationId xmlns:a16="http://schemas.microsoft.com/office/drawing/2014/main" id="{7073C1A3-D39E-44E8-B558-83B3D548BF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8" name="TextBox 4807">
          <a:extLst>
            <a:ext uri="{FF2B5EF4-FFF2-40B4-BE49-F238E27FC236}">
              <a16:creationId xmlns:a16="http://schemas.microsoft.com/office/drawing/2014/main" id="{388D2AAD-78C0-4AD2-943F-0B0424102A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9" name="TextBox 4808">
          <a:extLst>
            <a:ext uri="{FF2B5EF4-FFF2-40B4-BE49-F238E27FC236}">
              <a16:creationId xmlns:a16="http://schemas.microsoft.com/office/drawing/2014/main" id="{2E0E5D01-AF7C-4AD9-A9A3-E6F6C02F8E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0" name="TextBox 4809">
          <a:extLst>
            <a:ext uri="{FF2B5EF4-FFF2-40B4-BE49-F238E27FC236}">
              <a16:creationId xmlns:a16="http://schemas.microsoft.com/office/drawing/2014/main" id="{F1BD1863-E584-419F-A37D-7BBE66E417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1" name="TextBox 4810">
          <a:extLst>
            <a:ext uri="{FF2B5EF4-FFF2-40B4-BE49-F238E27FC236}">
              <a16:creationId xmlns:a16="http://schemas.microsoft.com/office/drawing/2014/main" id="{42FC5C13-1503-43CB-8483-16A6AECBD1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2" name="TextBox 4811">
          <a:extLst>
            <a:ext uri="{FF2B5EF4-FFF2-40B4-BE49-F238E27FC236}">
              <a16:creationId xmlns:a16="http://schemas.microsoft.com/office/drawing/2014/main" id="{E50EBA93-455F-4CA4-9F29-08C4B59146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3" name="TextBox 4812">
          <a:extLst>
            <a:ext uri="{FF2B5EF4-FFF2-40B4-BE49-F238E27FC236}">
              <a16:creationId xmlns:a16="http://schemas.microsoft.com/office/drawing/2014/main" id="{4193CCF4-8D9C-4271-8409-113BF07BFE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4" name="TextBox 4813">
          <a:extLst>
            <a:ext uri="{FF2B5EF4-FFF2-40B4-BE49-F238E27FC236}">
              <a16:creationId xmlns:a16="http://schemas.microsoft.com/office/drawing/2014/main" id="{7A5D5E62-AF36-475E-B5CD-4BD9F052AA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5" name="TextBox 4814">
          <a:extLst>
            <a:ext uri="{FF2B5EF4-FFF2-40B4-BE49-F238E27FC236}">
              <a16:creationId xmlns:a16="http://schemas.microsoft.com/office/drawing/2014/main" id="{063A349E-E7AB-4899-BF9B-C680F7A52D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6" name="TextBox 4815">
          <a:extLst>
            <a:ext uri="{FF2B5EF4-FFF2-40B4-BE49-F238E27FC236}">
              <a16:creationId xmlns:a16="http://schemas.microsoft.com/office/drawing/2014/main" id="{E5FA1BD7-E4A0-4B52-91BE-D21EB56D24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7" name="TextBox 4816">
          <a:extLst>
            <a:ext uri="{FF2B5EF4-FFF2-40B4-BE49-F238E27FC236}">
              <a16:creationId xmlns:a16="http://schemas.microsoft.com/office/drawing/2014/main" id="{618F64AF-EFC7-4D5E-A228-A67A03EBF7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8" name="TextBox 4817">
          <a:extLst>
            <a:ext uri="{FF2B5EF4-FFF2-40B4-BE49-F238E27FC236}">
              <a16:creationId xmlns:a16="http://schemas.microsoft.com/office/drawing/2014/main" id="{35D41BFC-1052-4706-812E-FCFA2E875D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9" name="TextBox 4818">
          <a:extLst>
            <a:ext uri="{FF2B5EF4-FFF2-40B4-BE49-F238E27FC236}">
              <a16:creationId xmlns:a16="http://schemas.microsoft.com/office/drawing/2014/main" id="{4E1188A3-1C91-415E-9C0A-C9B31DE06E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0" name="TextBox 4819">
          <a:extLst>
            <a:ext uri="{FF2B5EF4-FFF2-40B4-BE49-F238E27FC236}">
              <a16:creationId xmlns:a16="http://schemas.microsoft.com/office/drawing/2014/main" id="{725CAB43-58D1-4351-84F1-48F1D13C15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1" name="TextBox 4820">
          <a:extLst>
            <a:ext uri="{FF2B5EF4-FFF2-40B4-BE49-F238E27FC236}">
              <a16:creationId xmlns:a16="http://schemas.microsoft.com/office/drawing/2014/main" id="{A0CB318E-F6DD-4186-A569-0AB3846BFE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2" name="TextBox 4821">
          <a:extLst>
            <a:ext uri="{FF2B5EF4-FFF2-40B4-BE49-F238E27FC236}">
              <a16:creationId xmlns:a16="http://schemas.microsoft.com/office/drawing/2014/main" id="{752D5D32-4746-4636-BBEC-9F554A2A57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3" name="TextBox 4822">
          <a:extLst>
            <a:ext uri="{FF2B5EF4-FFF2-40B4-BE49-F238E27FC236}">
              <a16:creationId xmlns:a16="http://schemas.microsoft.com/office/drawing/2014/main" id="{1B785DCC-899B-45E3-A845-59735158B1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4" name="TextBox 4823">
          <a:extLst>
            <a:ext uri="{FF2B5EF4-FFF2-40B4-BE49-F238E27FC236}">
              <a16:creationId xmlns:a16="http://schemas.microsoft.com/office/drawing/2014/main" id="{E97ACA29-9E4E-4693-80DF-0BCD535D34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5" name="TextBox 4824">
          <a:extLst>
            <a:ext uri="{FF2B5EF4-FFF2-40B4-BE49-F238E27FC236}">
              <a16:creationId xmlns:a16="http://schemas.microsoft.com/office/drawing/2014/main" id="{48CC3DAA-0D88-4559-9216-B625A04050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6" name="TextBox 4825">
          <a:extLst>
            <a:ext uri="{FF2B5EF4-FFF2-40B4-BE49-F238E27FC236}">
              <a16:creationId xmlns:a16="http://schemas.microsoft.com/office/drawing/2014/main" id="{F9A6F400-D02D-4EFB-9448-26DC220EE9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7" name="TextBox 4826">
          <a:extLst>
            <a:ext uri="{FF2B5EF4-FFF2-40B4-BE49-F238E27FC236}">
              <a16:creationId xmlns:a16="http://schemas.microsoft.com/office/drawing/2014/main" id="{EADAA9CA-F747-4517-81F7-08208C6546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8" name="TextBox 4827">
          <a:extLst>
            <a:ext uri="{FF2B5EF4-FFF2-40B4-BE49-F238E27FC236}">
              <a16:creationId xmlns:a16="http://schemas.microsoft.com/office/drawing/2014/main" id="{286660A9-36F1-4FB5-927C-A77D61CDA5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9" name="TextBox 4828">
          <a:extLst>
            <a:ext uri="{FF2B5EF4-FFF2-40B4-BE49-F238E27FC236}">
              <a16:creationId xmlns:a16="http://schemas.microsoft.com/office/drawing/2014/main" id="{6C849328-03C0-4CE8-B217-95C5A80D5C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0" name="TextBox 4829">
          <a:extLst>
            <a:ext uri="{FF2B5EF4-FFF2-40B4-BE49-F238E27FC236}">
              <a16:creationId xmlns:a16="http://schemas.microsoft.com/office/drawing/2014/main" id="{E417A046-3223-4AC7-ACDF-4897815886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1" name="TextBox 4830">
          <a:extLst>
            <a:ext uri="{FF2B5EF4-FFF2-40B4-BE49-F238E27FC236}">
              <a16:creationId xmlns:a16="http://schemas.microsoft.com/office/drawing/2014/main" id="{1F210E30-9AD2-4154-9C24-0E03D650D6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2" name="TextBox 4831">
          <a:extLst>
            <a:ext uri="{FF2B5EF4-FFF2-40B4-BE49-F238E27FC236}">
              <a16:creationId xmlns:a16="http://schemas.microsoft.com/office/drawing/2014/main" id="{0B7F48C7-0634-4CB8-A3C4-B1C06B37CD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3" name="TextBox 4832">
          <a:extLst>
            <a:ext uri="{FF2B5EF4-FFF2-40B4-BE49-F238E27FC236}">
              <a16:creationId xmlns:a16="http://schemas.microsoft.com/office/drawing/2014/main" id="{847A8CFF-E7D9-4CFF-A5AE-54BE97300E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4" name="TextBox 4833">
          <a:extLst>
            <a:ext uri="{FF2B5EF4-FFF2-40B4-BE49-F238E27FC236}">
              <a16:creationId xmlns:a16="http://schemas.microsoft.com/office/drawing/2014/main" id="{A6162C42-0DA3-4441-90D1-5C96B73F2D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5" name="TextBox 4834">
          <a:extLst>
            <a:ext uri="{FF2B5EF4-FFF2-40B4-BE49-F238E27FC236}">
              <a16:creationId xmlns:a16="http://schemas.microsoft.com/office/drawing/2014/main" id="{6DFFF5FC-373E-4715-AB42-5DCF62B7AE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6" name="TextBox 4835">
          <a:extLst>
            <a:ext uri="{FF2B5EF4-FFF2-40B4-BE49-F238E27FC236}">
              <a16:creationId xmlns:a16="http://schemas.microsoft.com/office/drawing/2014/main" id="{10F7DBC5-7463-4A83-A049-2D98AF309D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7" name="TextBox 4836">
          <a:extLst>
            <a:ext uri="{FF2B5EF4-FFF2-40B4-BE49-F238E27FC236}">
              <a16:creationId xmlns:a16="http://schemas.microsoft.com/office/drawing/2014/main" id="{F3A096AB-10A9-430F-A395-1C2F26F765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8" name="TextBox 4837">
          <a:extLst>
            <a:ext uri="{FF2B5EF4-FFF2-40B4-BE49-F238E27FC236}">
              <a16:creationId xmlns:a16="http://schemas.microsoft.com/office/drawing/2014/main" id="{93797E16-30E5-4E74-9EDD-610BB89780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9" name="TextBox 4838">
          <a:extLst>
            <a:ext uri="{FF2B5EF4-FFF2-40B4-BE49-F238E27FC236}">
              <a16:creationId xmlns:a16="http://schemas.microsoft.com/office/drawing/2014/main" id="{405B3FF9-9837-42A1-930B-100FD8BE6B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0" name="TextBox 4839">
          <a:extLst>
            <a:ext uri="{FF2B5EF4-FFF2-40B4-BE49-F238E27FC236}">
              <a16:creationId xmlns:a16="http://schemas.microsoft.com/office/drawing/2014/main" id="{BCD18C81-F645-466C-94A4-104ED33B9D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1" name="TextBox 4840">
          <a:extLst>
            <a:ext uri="{FF2B5EF4-FFF2-40B4-BE49-F238E27FC236}">
              <a16:creationId xmlns:a16="http://schemas.microsoft.com/office/drawing/2014/main" id="{0504CC4C-6705-4CC8-92B5-89CA76A6A4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2" name="TextBox 4841">
          <a:extLst>
            <a:ext uri="{FF2B5EF4-FFF2-40B4-BE49-F238E27FC236}">
              <a16:creationId xmlns:a16="http://schemas.microsoft.com/office/drawing/2014/main" id="{27E7239B-876C-419D-866C-D688149EB7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3" name="TextBox 4842">
          <a:extLst>
            <a:ext uri="{FF2B5EF4-FFF2-40B4-BE49-F238E27FC236}">
              <a16:creationId xmlns:a16="http://schemas.microsoft.com/office/drawing/2014/main" id="{01742D43-82D9-454E-B3A9-8C8CF44480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4" name="TextBox 4843">
          <a:extLst>
            <a:ext uri="{FF2B5EF4-FFF2-40B4-BE49-F238E27FC236}">
              <a16:creationId xmlns:a16="http://schemas.microsoft.com/office/drawing/2014/main" id="{C992215E-E398-467D-A17C-BF4A3BAEED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5" name="TextBox 4844">
          <a:extLst>
            <a:ext uri="{FF2B5EF4-FFF2-40B4-BE49-F238E27FC236}">
              <a16:creationId xmlns:a16="http://schemas.microsoft.com/office/drawing/2014/main" id="{654B9AA7-CBAC-485F-91F3-BB06D78D00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6" name="TextBox 4845">
          <a:extLst>
            <a:ext uri="{FF2B5EF4-FFF2-40B4-BE49-F238E27FC236}">
              <a16:creationId xmlns:a16="http://schemas.microsoft.com/office/drawing/2014/main" id="{283A40A2-9059-4805-AAB8-C929652517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7" name="TextBox 4846">
          <a:extLst>
            <a:ext uri="{FF2B5EF4-FFF2-40B4-BE49-F238E27FC236}">
              <a16:creationId xmlns:a16="http://schemas.microsoft.com/office/drawing/2014/main" id="{B04306CE-1059-441A-9EE2-49E07D8FF5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8" name="TextBox 4847">
          <a:extLst>
            <a:ext uri="{FF2B5EF4-FFF2-40B4-BE49-F238E27FC236}">
              <a16:creationId xmlns:a16="http://schemas.microsoft.com/office/drawing/2014/main" id="{9F85BD21-9720-4393-967D-8DDF07D0C9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9" name="TextBox 4848">
          <a:extLst>
            <a:ext uri="{FF2B5EF4-FFF2-40B4-BE49-F238E27FC236}">
              <a16:creationId xmlns:a16="http://schemas.microsoft.com/office/drawing/2014/main" id="{6261C737-70A3-45B2-810D-34E9F238B6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0" name="TextBox 4849">
          <a:extLst>
            <a:ext uri="{FF2B5EF4-FFF2-40B4-BE49-F238E27FC236}">
              <a16:creationId xmlns:a16="http://schemas.microsoft.com/office/drawing/2014/main" id="{3D272B51-E741-4F7B-8744-19C8015C8F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1" name="TextBox 4850">
          <a:extLst>
            <a:ext uri="{FF2B5EF4-FFF2-40B4-BE49-F238E27FC236}">
              <a16:creationId xmlns:a16="http://schemas.microsoft.com/office/drawing/2014/main" id="{E2F38E5F-3B81-4971-AAFF-85874394E0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2" name="TextBox 4851">
          <a:extLst>
            <a:ext uri="{FF2B5EF4-FFF2-40B4-BE49-F238E27FC236}">
              <a16:creationId xmlns:a16="http://schemas.microsoft.com/office/drawing/2014/main" id="{122F1D71-1A5A-43AF-B781-643FC9EF7B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3" name="TextBox 4852">
          <a:extLst>
            <a:ext uri="{FF2B5EF4-FFF2-40B4-BE49-F238E27FC236}">
              <a16:creationId xmlns:a16="http://schemas.microsoft.com/office/drawing/2014/main" id="{1EE9CA59-E730-481F-9460-E3F0FE1E32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4" name="TextBox 4853">
          <a:extLst>
            <a:ext uri="{FF2B5EF4-FFF2-40B4-BE49-F238E27FC236}">
              <a16:creationId xmlns:a16="http://schemas.microsoft.com/office/drawing/2014/main" id="{BB32CE42-2A3D-457F-BDA0-202748A9AD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5" name="TextBox 4854">
          <a:extLst>
            <a:ext uri="{FF2B5EF4-FFF2-40B4-BE49-F238E27FC236}">
              <a16:creationId xmlns:a16="http://schemas.microsoft.com/office/drawing/2014/main" id="{3C293AC0-554A-4E01-893F-126CBC1913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6" name="TextBox 4855">
          <a:extLst>
            <a:ext uri="{FF2B5EF4-FFF2-40B4-BE49-F238E27FC236}">
              <a16:creationId xmlns:a16="http://schemas.microsoft.com/office/drawing/2014/main" id="{0C142370-23FC-4627-AD29-DEEC191844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7" name="TextBox 4856">
          <a:extLst>
            <a:ext uri="{FF2B5EF4-FFF2-40B4-BE49-F238E27FC236}">
              <a16:creationId xmlns:a16="http://schemas.microsoft.com/office/drawing/2014/main" id="{1B93D8C9-0951-407A-8671-305FFEF45A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8" name="TextBox 4857">
          <a:extLst>
            <a:ext uri="{FF2B5EF4-FFF2-40B4-BE49-F238E27FC236}">
              <a16:creationId xmlns:a16="http://schemas.microsoft.com/office/drawing/2014/main" id="{DA8A555A-C04B-4B4D-A1C3-401CC5F58F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9" name="TextBox 4858">
          <a:extLst>
            <a:ext uri="{FF2B5EF4-FFF2-40B4-BE49-F238E27FC236}">
              <a16:creationId xmlns:a16="http://schemas.microsoft.com/office/drawing/2014/main" id="{55BAE560-883E-42FD-8B29-E2024B17AF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0" name="TextBox 4859">
          <a:extLst>
            <a:ext uri="{FF2B5EF4-FFF2-40B4-BE49-F238E27FC236}">
              <a16:creationId xmlns:a16="http://schemas.microsoft.com/office/drawing/2014/main" id="{DC8A5597-CFC0-4832-8E9C-82FEEDB5CE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1" name="TextBox 4860">
          <a:extLst>
            <a:ext uri="{FF2B5EF4-FFF2-40B4-BE49-F238E27FC236}">
              <a16:creationId xmlns:a16="http://schemas.microsoft.com/office/drawing/2014/main" id="{423385C5-03A5-4150-A35F-9C102AA030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2" name="TextBox 4861">
          <a:extLst>
            <a:ext uri="{FF2B5EF4-FFF2-40B4-BE49-F238E27FC236}">
              <a16:creationId xmlns:a16="http://schemas.microsoft.com/office/drawing/2014/main" id="{94D2701D-D827-4EAE-A74A-61AD2CD00E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3" name="TextBox 4862">
          <a:extLst>
            <a:ext uri="{FF2B5EF4-FFF2-40B4-BE49-F238E27FC236}">
              <a16:creationId xmlns:a16="http://schemas.microsoft.com/office/drawing/2014/main" id="{B788F4AD-CF2C-43EF-8546-CBF887E6FE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4" name="TextBox 4863">
          <a:extLst>
            <a:ext uri="{FF2B5EF4-FFF2-40B4-BE49-F238E27FC236}">
              <a16:creationId xmlns:a16="http://schemas.microsoft.com/office/drawing/2014/main" id="{25EE0E40-BA2B-4761-8751-870B1D4D97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5" name="TextBox 4864">
          <a:extLst>
            <a:ext uri="{FF2B5EF4-FFF2-40B4-BE49-F238E27FC236}">
              <a16:creationId xmlns:a16="http://schemas.microsoft.com/office/drawing/2014/main" id="{5811394E-0194-4FE0-90C3-EB15B4BC21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6" name="TextBox 4865">
          <a:extLst>
            <a:ext uri="{FF2B5EF4-FFF2-40B4-BE49-F238E27FC236}">
              <a16:creationId xmlns:a16="http://schemas.microsoft.com/office/drawing/2014/main" id="{32FFCDD4-B1ED-4649-A006-4B57676B13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7" name="TextBox 4866">
          <a:extLst>
            <a:ext uri="{FF2B5EF4-FFF2-40B4-BE49-F238E27FC236}">
              <a16:creationId xmlns:a16="http://schemas.microsoft.com/office/drawing/2014/main" id="{FE1BC4CB-F4C7-4A53-BA80-FDC8CFA379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8" name="TextBox 4867">
          <a:extLst>
            <a:ext uri="{FF2B5EF4-FFF2-40B4-BE49-F238E27FC236}">
              <a16:creationId xmlns:a16="http://schemas.microsoft.com/office/drawing/2014/main" id="{0F18CAAA-879F-4187-B105-5E506849C1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9" name="TextBox 4868">
          <a:extLst>
            <a:ext uri="{FF2B5EF4-FFF2-40B4-BE49-F238E27FC236}">
              <a16:creationId xmlns:a16="http://schemas.microsoft.com/office/drawing/2014/main" id="{519A26E6-4550-41DE-98F8-B5E6BE460E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0" name="TextBox 4869">
          <a:extLst>
            <a:ext uri="{FF2B5EF4-FFF2-40B4-BE49-F238E27FC236}">
              <a16:creationId xmlns:a16="http://schemas.microsoft.com/office/drawing/2014/main" id="{75E5E5C2-5CAE-49B5-8D09-C3DE54ED1D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1" name="TextBox 4870">
          <a:extLst>
            <a:ext uri="{FF2B5EF4-FFF2-40B4-BE49-F238E27FC236}">
              <a16:creationId xmlns:a16="http://schemas.microsoft.com/office/drawing/2014/main" id="{2898C953-179F-47B3-A66D-3A60AC08D1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2" name="TextBox 4871">
          <a:extLst>
            <a:ext uri="{FF2B5EF4-FFF2-40B4-BE49-F238E27FC236}">
              <a16:creationId xmlns:a16="http://schemas.microsoft.com/office/drawing/2014/main" id="{91786E5C-B057-4560-942E-826ADB42EE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3" name="TextBox 4872">
          <a:extLst>
            <a:ext uri="{FF2B5EF4-FFF2-40B4-BE49-F238E27FC236}">
              <a16:creationId xmlns:a16="http://schemas.microsoft.com/office/drawing/2014/main" id="{FF033E71-CC12-47B4-AC7B-5ABBE2AF74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4" name="TextBox 4873">
          <a:extLst>
            <a:ext uri="{FF2B5EF4-FFF2-40B4-BE49-F238E27FC236}">
              <a16:creationId xmlns:a16="http://schemas.microsoft.com/office/drawing/2014/main" id="{20F5372D-967A-44D0-B9A7-7B87182D10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5" name="TextBox 4874">
          <a:extLst>
            <a:ext uri="{FF2B5EF4-FFF2-40B4-BE49-F238E27FC236}">
              <a16:creationId xmlns:a16="http://schemas.microsoft.com/office/drawing/2014/main" id="{D971E34C-A996-4937-8E31-9F6B6CFEF2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6" name="TextBox 4875">
          <a:extLst>
            <a:ext uri="{FF2B5EF4-FFF2-40B4-BE49-F238E27FC236}">
              <a16:creationId xmlns:a16="http://schemas.microsoft.com/office/drawing/2014/main" id="{A749191E-D24D-4253-834B-8EB34F3699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7" name="TextBox 4876">
          <a:extLst>
            <a:ext uri="{FF2B5EF4-FFF2-40B4-BE49-F238E27FC236}">
              <a16:creationId xmlns:a16="http://schemas.microsoft.com/office/drawing/2014/main" id="{A857D0B8-CA53-4D57-8341-EC8BF1906E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8" name="TextBox 4877">
          <a:extLst>
            <a:ext uri="{FF2B5EF4-FFF2-40B4-BE49-F238E27FC236}">
              <a16:creationId xmlns:a16="http://schemas.microsoft.com/office/drawing/2014/main" id="{FA814656-3CF0-4EDC-A266-1877460FD2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9" name="TextBox 4878">
          <a:extLst>
            <a:ext uri="{FF2B5EF4-FFF2-40B4-BE49-F238E27FC236}">
              <a16:creationId xmlns:a16="http://schemas.microsoft.com/office/drawing/2014/main" id="{D1038945-161D-4BD8-BEDC-9D3EE395E0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0" name="TextBox 4879">
          <a:extLst>
            <a:ext uri="{FF2B5EF4-FFF2-40B4-BE49-F238E27FC236}">
              <a16:creationId xmlns:a16="http://schemas.microsoft.com/office/drawing/2014/main" id="{BF0A7373-A505-48ED-B972-A8B51A1108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1" name="TextBox 4880">
          <a:extLst>
            <a:ext uri="{FF2B5EF4-FFF2-40B4-BE49-F238E27FC236}">
              <a16:creationId xmlns:a16="http://schemas.microsoft.com/office/drawing/2014/main" id="{87C26F08-216A-42A1-B830-DC368CEC95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2" name="TextBox 4881">
          <a:extLst>
            <a:ext uri="{FF2B5EF4-FFF2-40B4-BE49-F238E27FC236}">
              <a16:creationId xmlns:a16="http://schemas.microsoft.com/office/drawing/2014/main" id="{86C21E3A-9476-4052-BE29-D566FE9245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3" name="TextBox 4882">
          <a:extLst>
            <a:ext uri="{FF2B5EF4-FFF2-40B4-BE49-F238E27FC236}">
              <a16:creationId xmlns:a16="http://schemas.microsoft.com/office/drawing/2014/main" id="{7150960F-48A9-4DC4-B650-D5B3EB0046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4" name="TextBox 4883">
          <a:extLst>
            <a:ext uri="{FF2B5EF4-FFF2-40B4-BE49-F238E27FC236}">
              <a16:creationId xmlns:a16="http://schemas.microsoft.com/office/drawing/2014/main" id="{C06B20FA-2E64-4197-ADDD-7DC1E09D0B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5" name="TextBox 4884">
          <a:extLst>
            <a:ext uri="{FF2B5EF4-FFF2-40B4-BE49-F238E27FC236}">
              <a16:creationId xmlns:a16="http://schemas.microsoft.com/office/drawing/2014/main" id="{A80CF673-C8C3-46E0-A8C2-AC0BBAD41D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6" name="TextBox 4885">
          <a:extLst>
            <a:ext uri="{FF2B5EF4-FFF2-40B4-BE49-F238E27FC236}">
              <a16:creationId xmlns:a16="http://schemas.microsoft.com/office/drawing/2014/main" id="{1F3C6EBE-0CC0-4741-80B3-35EEDBD616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7" name="TextBox 4886">
          <a:extLst>
            <a:ext uri="{FF2B5EF4-FFF2-40B4-BE49-F238E27FC236}">
              <a16:creationId xmlns:a16="http://schemas.microsoft.com/office/drawing/2014/main" id="{DC46FABB-BABF-4F81-B6D1-847FD21F32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8" name="TextBox 4887">
          <a:extLst>
            <a:ext uri="{FF2B5EF4-FFF2-40B4-BE49-F238E27FC236}">
              <a16:creationId xmlns:a16="http://schemas.microsoft.com/office/drawing/2014/main" id="{94471C9B-3331-430F-B660-5BEA108C80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9" name="TextBox 4888">
          <a:extLst>
            <a:ext uri="{FF2B5EF4-FFF2-40B4-BE49-F238E27FC236}">
              <a16:creationId xmlns:a16="http://schemas.microsoft.com/office/drawing/2014/main" id="{260ACEAC-8817-458B-853D-0A01DAEC2E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0" name="TextBox 4889">
          <a:extLst>
            <a:ext uri="{FF2B5EF4-FFF2-40B4-BE49-F238E27FC236}">
              <a16:creationId xmlns:a16="http://schemas.microsoft.com/office/drawing/2014/main" id="{1B5F5C53-1FD8-4E0A-9A96-372E3EFB57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1" name="TextBox 4890">
          <a:extLst>
            <a:ext uri="{FF2B5EF4-FFF2-40B4-BE49-F238E27FC236}">
              <a16:creationId xmlns:a16="http://schemas.microsoft.com/office/drawing/2014/main" id="{31DB6B03-EBC0-4B63-AA75-374E3123CF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2" name="TextBox 4891">
          <a:extLst>
            <a:ext uri="{FF2B5EF4-FFF2-40B4-BE49-F238E27FC236}">
              <a16:creationId xmlns:a16="http://schemas.microsoft.com/office/drawing/2014/main" id="{8CE93DFB-18F4-472F-B0D2-1886FB3765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3" name="TextBox 4892">
          <a:extLst>
            <a:ext uri="{FF2B5EF4-FFF2-40B4-BE49-F238E27FC236}">
              <a16:creationId xmlns:a16="http://schemas.microsoft.com/office/drawing/2014/main" id="{F8A8081D-C40A-4E5E-89BB-256045ECCC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4" name="TextBox 4893">
          <a:extLst>
            <a:ext uri="{FF2B5EF4-FFF2-40B4-BE49-F238E27FC236}">
              <a16:creationId xmlns:a16="http://schemas.microsoft.com/office/drawing/2014/main" id="{06A19678-0B88-4E81-A859-C0E88D789C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5" name="TextBox 4894">
          <a:extLst>
            <a:ext uri="{FF2B5EF4-FFF2-40B4-BE49-F238E27FC236}">
              <a16:creationId xmlns:a16="http://schemas.microsoft.com/office/drawing/2014/main" id="{599ABD26-3C4A-42E7-AEC8-3A8996B3B7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6" name="TextBox 4895">
          <a:extLst>
            <a:ext uri="{FF2B5EF4-FFF2-40B4-BE49-F238E27FC236}">
              <a16:creationId xmlns:a16="http://schemas.microsoft.com/office/drawing/2014/main" id="{C1C01973-BE87-4CC6-857A-BB504DAEA5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7" name="TextBox 4896">
          <a:extLst>
            <a:ext uri="{FF2B5EF4-FFF2-40B4-BE49-F238E27FC236}">
              <a16:creationId xmlns:a16="http://schemas.microsoft.com/office/drawing/2014/main" id="{F43A2738-6155-47C1-BB69-91FB35D552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8" name="TextBox 4897">
          <a:extLst>
            <a:ext uri="{FF2B5EF4-FFF2-40B4-BE49-F238E27FC236}">
              <a16:creationId xmlns:a16="http://schemas.microsoft.com/office/drawing/2014/main" id="{68FED1EE-7FE4-4086-B2CD-E29B7E8BF2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9" name="TextBox 4898">
          <a:extLst>
            <a:ext uri="{FF2B5EF4-FFF2-40B4-BE49-F238E27FC236}">
              <a16:creationId xmlns:a16="http://schemas.microsoft.com/office/drawing/2014/main" id="{FB058975-69F2-4D22-AC84-587969C56E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0" name="TextBox 4899">
          <a:extLst>
            <a:ext uri="{FF2B5EF4-FFF2-40B4-BE49-F238E27FC236}">
              <a16:creationId xmlns:a16="http://schemas.microsoft.com/office/drawing/2014/main" id="{ACD88D17-B1FA-4D9B-B7AE-F18A2BDABC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1" name="TextBox 4900">
          <a:extLst>
            <a:ext uri="{FF2B5EF4-FFF2-40B4-BE49-F238E27FC236}">
              <a16:creationId xmlns:a16="http://schemas.microsoft.com/office/drawing/2014/main" id="{B893ACBF-2626-4213-B1C0-32715BA738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2" name="TextBox 4901">
          <a:extLst>
            <a:ext uri="{FF2B5EF4-FFF2-40B4-BE49-F238E27FC236}">
              <a16:creationId xmlns:a16="http://schemas.microsoft.com/office/drawing/2014/main" id="{8A87EEC8-A1AE-4D7D-AFED-083B4085CD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3" name="TextBox 4902">
          <a:extLst>
            <a:ext uri="{FF2B5EF4-FFF2-40B4-BE49-F238E27FC236}">
              <a16:creationId xmlns:a16="http://schemas.microsoft.com/office/drawing/2014/main" id="{2CC1C362-DEA3-4129-B214-CA8073E2F7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4" name="TextBox 4903">
          <a:extLst>
            <a:ext uri="{FF2B5EF4-FFF2-40B4-BE49-F238E27FC236}">
              <a16:creationId xmlns:a16="http://schemas.microsoft.com/office/drawing/2014/main" id="{B1EC0A04-EA60-4381-B5FA-36BC2EE369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5" name="TextBox 4904">
          <a:extLst>
            <a:ext uri="{FF2B5EF4-FFF2-40B4-BE49-F238E27FC236}">
              <a16:creationId xmlns:a16="http://schemas.microsoft.com/office/drawing/2014/main" id="{28CDB5F5-D1DC-430E-8523-C61641549F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6" name="TextBox 4905">
          <a:extLst>
            <a:ext uri="{FF2B5EF4-FFF2-40B4-BE49-F238E27FC236}">
              <a16:creationId xmlns:a16="http://schemas.microsoft.com/office/drawing/2014/main" id="{25EA3259-FF7A-4FEC-ACED-F83C1A378C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7" name="TextBox 4906">
          <a:extLst>
            <a:ext uri="{FF2B5EF4-FFF2-40B4-BE49-F238E27FC236}">
              <a16:creationId xmlns:a16="http://schemas.microsoft.com/office/drawing/2014/main" id="{D3601106-9D79-4E4D-9372-B7745C643B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8" name="TextBox 4907">
          <a:extLst>
            <a:ext uri="{FF2B5EF4-FFF2-40B4-BE49-F238E27FC236}">
              <a16:creationId xmlns:a16="http://schemas.microsoft.com/office/drawing/2014/main" id="{12D01470-EE1D-4CF1-AC94-661BEC8A7E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9" name="TextBox 4908">
          <a:extLst>
            <a:ext uri="{FF2B5EF4-FFF2-40B4-BE49-F238E27FC236}">
              <a16:creationId xmlns:a16="http://schemas.microsoft.com/office/drawing/2014/main" id="{56A08F9C-357A-4B5D-AA34-1EDD9D034B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0" name="TextBox 4909">
          <a:extLst>
            <a:ext uri="{FF2B5EF4-FFF2-40B4-BE49-F238E27FC236}">
              <a16:creationId xmlns:a16="http://schemas.microsoft.com/office/drawing/2014/main" id="{0D182B82-BC78-417D-A6CC-42C0E2758F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1" name="TextBox 4910">
          <a:extLst>
            <a:ext uri="{FF2B5EF4-FFF2-40B4-BE49-F238E27FC236}">
              <a16:creationId xmlns:a16="http://schemas.microsoft.com/office/drawing/2014/main" id="{D334853E-2ACC-43EA-B226-34774B818E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2" name="TextBox 4911">
          <a:extLst>
            <a:ext uri="{FF2B5EF4-FFF2-40B4-BE49-F238E27FC236}">
              <a16:creationId xmlns:a16="http://schemas.microsoft.com/office/drawing/2014/main" id="{29AA14C0-66D6-4D95-A235-7EFD082040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3" name="TextBox 4912">
          <a:extLst>
            <a:ext uri="{FF2B5EF4-FFF2-40B4-BE49-F238E27FC236}">
              <a16:creationId xmlns:a16="http://schemas.microsoft.com/office/drawing/2014/main" id="{A062DC5F-46E2-45D5-AB5D-B6CDC81834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4" name="TextBox 4913">
          <a:extLst>
            <a:ext uri="{FF2B5EF4-FFF2-40B4-BE49-F238E27FC236}">
              <a16:creationId xmlns:a16="http://schemas.microsoft.com/office/drawing/2014/main" id="{70E7D8E9-5B81-4847-BD56-96F1417D16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5" name="TextBox 4914">
          <a:extLst>
            <a:ext uri="{FF2B5EF4-FFF2-40B4-BE49-F238E27FC236}">
              <a16:creationId xmlns:a16="http://schemas.microsoft.com/office/drawing/2014/main" id="{5C122181-E1A9-4F78-9B06-8ABF61E878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6" name="TextBox 4915">
          <a:extLst>
            <a:ext uri="{FF2B5EF4-FFF2-40B4-BE49-F238E27FC236}">
              <a16:creationId xmlns:a16="http://schemas.microsoft.com/office/drawing/2014/main" id="{05743471-C13B-4DA3-9C9F-7A18920B95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7" name="TextBox 4916">
          <a:extLst>
            <a:ext uri="{FF2B5EF4-FFF2-40B4-BE49-F238E27FC236}">
              <a16:creationId xmlns:a16="http://schemas.microsoft.com/office/drawing/2014/main" id="{D4750E50-9A5C-4538-8CB9-1153841932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8" name="TextBox 4917">
          <a:extLst>
            <a:ext uri="{FF2B5EF4-FFF2-40B4-BE49-F238E27FC236}">
              <a16:creationId xmlns:a16="http://schemas.microsoft.com/office/drawing/2014/main" id="{4888F0B8-B288-4BA6-A3EA-6897991DEA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9" name="TextBox 4918">
          <a:extLst>
            <a:ext uri="{FF2B5EF4-FFF2-40B4-BE49-F238E27FC236}">
              <a16:creationId xmlns:a16="http://schemas.microsoft.com/office/drawing/2014/main" id="{A9538F48-FFBC-4F1C-BFDE-21F2675C9E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0" name="TextBox 4919">
          <a:extLst>
            <a:ext uri="{FF2B5EF4-FFF2-40B4-BE49-F238E27FC236}">
              <a16:creationId xmlns:a16="http://schemas.microsoft.com/office/drawing/2014/main" id="{28580E6E-918A-4BFB-91C4-C761A8BC38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1" name="TextBox 4920">
          <a:extLst>
            <a:ext uri="{FF2B5EF4-FFF2-40B4-BE49-F238E27FC236}">
              <a16:creationId xmlns:a16="http://schemas.microsoft.com/office/drawing/2014/main" id="{F2DB9E0A-169F-44A9-91AC-A8A8F92F28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2" name="TextBox 4921">
          <a:extLst>
            <a:ext uri="{FF2B5EF4-FFF2-40B4-BE49-F238E27FC236}">
              <a16:creationId xmlns:a16="http://schemas.microsoft.com/office/drawing/2014/main" id="{B7497ABB-4D71-43A2-88C8-46DA8DD4E9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3" name="TextBox 4922">
          <a:extLst>
            <a:ext uri="{FF2B5EF4-FFF2-40B4-BE49-F238E27FC236}">
              <a16:creationId xmlns:a16="http://schemas.microsoft.com/office/drawing/2014/main" id="{6455EF99-CCC5-49E8-9181-8087FAC733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4" name="TextBox 4923">
          <a:extLst>
            <a:ext uri="{FF2B5EF4-FFF2-40B4-BE49-F238E27FC236}">
              <a16:creationId xmlns:a16="http://schemas.microsoft.com/office/drawing/2014/main" id="{7AF4DAA1-600A-4190-88DC-A1F1F5818D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5" name="TextBox 4924">
          <a:extLst>
            <a:ext uri="{FF2B5EF4-FFF2-40B4-BE49-F238E27FC236}">
              <a16:creationId xmlns:a16="http://schemas.microsoft.com/office/drawing/2014/main" id="{63C146F4-363E-48E4-811D-0E1FCA7583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6" name="TextBox 4925">
          <a:extLst>
            <a:ext uri="{FF2B5EF4-FFF2-40B4-BE49-F238E27FC236}">
              <a16:creationId xmlns:a16="http://schemas.microsoft.com/office/drawing/2014/main" id="{1017E1BF-587C-4146-A2F2-CAB76B9674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7" name="TextBox 4926">
          <a:extLst>
            <a:ext uri="{FF2B5EF4-FFF2-40B4-BE49-F238E27FC236}">
              <a16:creationId xmlns:a16="http://schemas.microsoft.com/office/drawing/2014/main" id="{EBF563BC-EDDA-4EB5-88AB-9E41B9754E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8" name="TextBox 4927">
          <a:extLst>
            <a:ext uri="{FF2B5EF4-FFF2-40B4-BE49-F238E27FC236}">
              <a16:creationId xmlns:a16="http://schemas.microsoft.com/office/drawing/2014/main" id="{4CA875A4-3D59-4A27-8CFD-53B0947BB7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9" name="TextBox 4928">
          <a:extLst>
            <a:ext uri="{FF2B5EF4-FFF2-40B4-BE49-F238E27FC236}">
              <a16:creationId xmlns:a16="http://schemas.microsoft.com/office/drawing/2014/main" id="{2DAF14F6-F0A6-4432-8804-21ED45B4BD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0" name="TextBox 4929">
          <a:extLst>
            <a:ext uri="{FF2B5EF4-FFF2-40B4-BE49-F238E27FC236}">
              <a16:creationId xmlns:a16="http://schemas.microsoft.com/office/drawing/2014/main" id="{506C976C-615F-4898-B6A5-7830CEF12D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1" name="TextBox 4930">
          <a:extLst>
            <a:ext uri="{FF2B5EF4-FFF2-40B4-BE49-F238E27FC236}">
              <a16:creationId xmlns:a16="http://schemas.microsoft.com/office/drawing/2014/main" id="{0137A9F1-D6D0-464A-9217-7DE721B637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2" name="TextBox 4931">
          <a:extLst>
            <a:ext uri="{FF2B5EF4-FFF2-40B4-BE49-F238E27FC236}">
              <a16:creationId xmlns:a16="http://schemas.microsoft.com/office/drawing/2014/main" id="{B891A002-EA18-43B2-9EA7-79D1A5AF9E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3" name="TextBox 4932">
          <a:extLst>
            <a:ext uri="{FF2B5EF4-FFF2-40B4-BE49-F238E27FC236}">
              <a16:creationId xmlns:a16="http://schemas.microsoft.com/office/drawing/2014/main" id="{D7542E36-F584-46B4-A796-B946A73589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4" name="TextBox 4933">
          <a:extLst>
            <a:ext uri="{FF2B5EF4-FFF2-40B4-BE49-F238E27FC236}">
              <a16:creationId xmlns:a16="http://schemas.microsoft.com/office/drawing/2014/main" id="{E6A09A10-940C-4C87-BCC2-F9A35D4F6F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5" name="TextBox 4934">
          <a:extLst>
            <a:ext uri="{FF2B5EF4-FFF2-40B4-BE49-F238E27FC236}">
              <a16:creationId xmlns:a16="http://schemas.microsoft.com/office/drawing/2014/main" id="{DD3E2DF2-C88C-4601-8C8B-BC71DF0D10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6" name="TextBox 4935">
          <a:extLst>
            <a:ext uri="{FF2B5EF4-FFF2-40B4-BE49-F238E27FC236}">
              <a16:creationId xmlns:a16="http://schemas.microsoft.com/office/drawing/2014/main" id="{AB50AFE0-F08B-4759-A3B2-4C148C1DB2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7" name="TextBox 4936">
          <a:extLst>
            <a:ext uri="{FF2B5EF4-FFF2-40B4-BE49-F238E27FC236}">
              <a16:creationId xmlns:a16="http://schemas.microsoft.com/office/drawing/2014/main" id="{64449596-F38B-43E5-8740-99B3D29157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8" name="TextBox 4937">
          <a:extLst>
            <a:ext uri="{FF2B5EF4-FFF2-40B4-BE49-F238E27FC236}">
              <a16:creationId xmlns:a16="http://schemas.microsoft.com/office/drawing/2014/main" id="{176D4E7A-3F1E-4DE7-ABEE-B5B1F78574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9" name="TextBox 4938">
          <a:extLst>
            <a:ext uri="{FF2B5EF4-FFF2-40B4-BE49-F238E27FC236}">
              <a16:creationId xmlns:a16="http://schemas.microsoft.com/office/drawing/2014/main" id="{21D28849-8C55-4E03-8E71-3B8BDC1EB7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0" name="TextBox 4939">
          <a:extLst>
            <a:ext uri="{FF2B5EF4-FFF2-40B4-BE49-F238E27FC236}">
              <a16:creationId xmlns:a16="http://schemas.microsoft.com/office/drawing/2014/main" id="{F9D4FFC8-D391-45D2-AACF-4714538E0F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1" name="TextBox 4940">
          <a:extLst>
            <a:ext uri="{FF2B5EF4-FFF2-40B4-BE49-F238E27FC236}">
              <a16:creationId xmlns:a16="http://schemas.microsoft.com/office/drawing/2014/main" id="{C218A04E-9D8A-410F-990A-E6964C961A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2" name="TextBox 4941">
          <a:extLst>
            <a:ext uri="{FF2B5EF4-FFF2-40B4-BE49-F238E27FC236}">
              <a16:creationId xmlns:a16="http://schemas.microsoft.com/office/drawing/2014/main" id="{8FB48A09-FE0B-4779-B77F-CB51DA40E1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3" name="TextBox 4942">
          <a:extLst>
            <a:ext uri="{FF2B5EF4-FFF2-40B4-BE49-F238E27FC236}">
              <a16:creationId xmlns:a16="http://schemas.microsoft.com/office/drawing/2014/main" id="{6EA0404E-4088-4D17-AC6C-04062DEDB8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4" name="TextBox 4943">
          <a:extLst>
            <a:ext uri="{FF2B5EF4-FFF2-40B4-BE49-F238E27FC236}">
              <a16:creationId xmlns:a16="http://schemas.microsoft.com/office/drawing/2014/main" id="{E072895A-FB25-4675-B5C1-02CA121F35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5" name="TextBox 4944">
          <a:extLst>
            <a:ext uri="{FF2B5EF4-FFF2-40B4-BE49-F238E27FC236}">
              <a16:creationId xmlns:a16="http://schemas.microsoft.com/office/drawing/2014/main" id="{BCCB32DE-3298-4D22-80F1-52B510A338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6" name="TextBox 4945">
          <a:extLst>
            <a:ext uri="{FF2B5EF4-FFF2-40B4-BE49-F238E27FC236}">
              <a16:creationId xmlns:a16="http://schemas.microsoft.com/office/drawing/2014/main" id="{F1FF38B4-2205-4A2E-BB17-E0943A6C27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7" name="TextBox 4946">
          <a:extLst>
            <a:ext uri="{FF2B5EF4-FFF2-40B4-BE49-F238E27FC236}">
              <a16:creationId xmlns:a16="http://schemas.microsoft.com/office/drawing/2014/main" id="{A258F0EF-0965-40A8-9C3D-CAADDD80E2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8" name="TextBox 4947">
          <a:extLst>
            <a:ext uri="{FF2B5EF4-FFF2-40B4-BE49-F238E27FC236}">
              <a16:creationId xmlns:a16="http://schemas.microsoft.com/office/drawing/2014/main" id="{0C393107-8A72-4740-8AB9-EC94E896E9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9" name="TextBox 4948">
          <a:extLst>
            <a:ext uri="{FF2B5EF4-FFF2-40B4-BE49-F238E27FC236}">
              <a16:creationId xmlns:a16="http://schemas.microsoft.com/office/drawing/2014/main" id="{FF52B6BD-7920-4281-9D0D-C3C968DA53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0" name="TextBox 4949">
          <a:extLst>
            <a:ext uri="{FF2B5EF4-FFF2-40B4-BE49-F238E27FC236}">
              <a16:creationId xmlns:a16="http://schemas.microsoft.com/office/drawing/2014/main" id="{DEA0ADBE-CF05-42B1-A588-977BDCA706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1" name="TextBox 4950">
          <a:extLst>
            <a:ext uri="{FF2B5EF4-FFF2-40B4-BE49-F238E27FC236}">
              <a16:creationId xmlns:a16="http://schemas.microsoft.com/office/drawing/2014/main" id="{88C3BB88-A323-4D42-924B-A8166E4945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2" name="TextBox 4951">
          <a:extLst>
            <a:ext uri="{FF2B5EF4-FFF2-40B4-BE49-F238E27FC236}">
              <a16:creationId xmlns:a16="http://schemas.microsoft.com/office/drawing/2014/main" id="{7AAE52E7-581D-4290-8403-B432D0DF26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3" name="TextBox 4952">
          <a:extLst>
            <a:ext uri="{FF2B5EF4-FFF2-40B4-BE49-F238E27FC236}">
              <a16:creationId xmlns:a16="http://schemas.microsoft.com/office/drawing/2014/main" id="{E18FC3ED-C948-41C1-BEF0-2D5A019959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4" name="TextBox 4953">
          <a:extLst>
            <a:ext uri="{FF2B5EF4-FFF2-40B4-BE49-F238E27FC236}">
              <a16:creationId xmlns:a16="http://schemas.microsoft.com/office/drawing/2014/main" id="{24798BA0-FAD5-47C5-98DF-605C73953B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5" name="TextBox 4954">
          <a:extLst>
            <a:ext uri="{FF2B5EF4-FFF2-40B4-BE49-F238E27FC236}">
              <a16:creationId xmlns:a16="http://schemas.microsoft.com/office/drawing/2014/main" id="{76281EC4-012D-45A7-8769-9A1348C519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6" name="TextBox 4955">
          <a:extLst>
            <a:ext uri="{FF2B5EF4-FFF2-40B4-BE49-F238E27FC236}">
              <a16:creationId xmlns:a16="http://schemas.microsoft.com/office/drawing/2014/main" id="{51D75F69-50D4-4441-918F-0F2E039014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7" name="TextBox 4956">
          <a:extLst>
            <a:ext uri="{FF2B5EF4-FFF2-40B4-BE49-F238E27FC236}">
              <a16:creationId xmlns:a16="http://schemas.microsoft.com/office/drawing/2014/main" id="{2F731EB3-FD45-4BA3-BE00-A4948AFD9E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8" name="TextBox 4957">
          <a:extLst>
            <a:ext uri="{FF2B5EF4-FFF2-40B4-BE49-F238E27FC236}">
              <a16:creationId xmlns:a16="http://schemas.microsoft.com/office/drawing/2014/main" id="{E67D2B4C-A930-4A53-AA68-89A8B9E6B4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9" name="TextBox 4958">
          <a:extLst>
            <a:ext uri="{FF2B5EF4-FFF2-40B4-BE49-F238E27FC236}">
              <a16:creationId xmlns:a16="http://schemas.microsoft.com/office/drawing/2014/main" id="{F2F16E64-DD43-415D-A466-63AB5ED9BC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0" name="TextBox 4959">
          <a:extLst>
            <a:ext uri="{FF2B5EF4-FFF2-40B4-BE49-F238E27FC236}">
              <a16:creationId xmlns:a16="http://schemas.microsoft.com/office/drawing/2014/main" id="{46A4997E-F547-4064-9A84-D32F947B5E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1" name="TextBox 4960">
          <a:extLst>
            <a:ext uri="{FF2B5EF4-FFF2-40B4-BE49-F238E27FC236}">
              <a16:creationId xmlns:a16="http://schemas.microsoft.com/office/drawing/2014/main" id="{035CD120-06BF-4D97-96EB-E4DCE1BAE7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2" name="TextBox 4961">
          <a:extLst>
            <a:ext uri="{FF2B5EF4-FFF2-40B4-BE49-F238E27FC236}">
              <a16:creationId xmlns:a16="http://schemas.microsoft.com/office/drawing/2014/main" id="{12ADDC58-34DA-45CB-A978-F35D0B7E03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3" name="TextBox 4962">
          <a:extLst>
            <a:ext uri="{FF2B5EF4-FFF2-40B4-BE49-F238E27FC236}">
              <a16:creationId xmlns:a16="http://schemas.microsoft.com/office/drawing/2014/main" id="{1EDD1BB0-B402-4834-9300-CCFDCD0FF4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4" name="TextBox 4963">
          <a:extLst>
            <a:ext uri="{FF2B5EF4-FFF2-40B4-BE49-F238E27FC236}">
              <a16:creationId xmlns:a16="http://schemas.microsoft.com/office/drawing/2014/main" id="{81AC6586-C961-4E08-B35F-0457C10CB1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5" name="TextBox 4964">
          <a:extLst>
            <a:ext uri="{FF2B5EF4-FFF2-40B4-BE49-F238E27FC236}">
              <a16:creationId xmlns:a16="http://schemas.microsoft.com/office/drawing/2014/main" id="{1643A380-3667-4396-A9FE-BF49F5DD60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6" name="TextBox 4965">
          <a:extLst>
            <a:ext uri="{FF2B5EF4-FFF2-40B4-BE49-F238E27FC236}">
              <a16:creationId xmlns:a16="http://schemas.microsoft.com/office/drawing/2014/main" id="{8F62F007-616C-47BC-B38C-A1C8369B7C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7" name="TextBox 4966">
          <a:extLst>
            <a:ext uri="{FF2B5EF4-FFF2-40B4-BE49-F238E27FC236}">
              <a16:creationId xmlns:a16="http://schemas.microsoft.com/office/drawing/2014/main" id="{DBFF440D-108F-4F3E-853E-167340A0DA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8" name="TextBox 4967">
          <a:extLst>
            <a:ext uri="{FF2B5EF4-FFF2-40B4-BE49-F238E27FC236}">
              <a16:creationId xmlns:a16="http://schemas.microsoft.com/office/drawing/2014/main" id="{65B4A98B-D548-4C03-81BB-0CAF81A6B5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9" name="TextBox 4968">
          <a:extLst>
            <a:ext uri="{FF2B5EF4-FFF2-40B4-BE49-F238E27FC236}">
              <a16:creationId xmlns:a16="http://schemas.microsoft.com/office/drawing/2014/main" id="{4755B1B1-3022-4480-9EEE-BC144297CF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0" name="TextBox 4969">
          <a:extLst>
            <a:ext uri="{FF2B5EF4-FFF2-40B4-BE49-F238E27FC236}">
              <a16:creationId xmlns:a16="http://schemas.microsoft.com/office/drawing/2014/main" id="{C83D99DB-C8E9-434A-AFAE-855A5C5EC2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1" name="TextBox 4970">
          <a:extLst>
            <a:ext uri="{FF2B5EF4-FFF2-40B4-BE49-F238E27FC236}">
              <a16:creationId xmlns:a16="http://schemas.microsoft.com/office/drawing/2014/main" id="{71FF10EE-430C-4820-A77B-AC585C1229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2" name="TextBox 4971">
          <a:extLst>
            <a:ext uri="{FF2B5EF4-FFF2-40B4-BE49-F238E27FC236}">
              <a16:creationId xmlns:a16="http://schemas.microsoft.com/office/drawing/2014/main" id="{C4BA9C78-5B66-4530-9F42-93E130C543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3" name="TextBox 4972">
          <a:extLst>
            <a:ext uri="{FF2B5EF4-FFF2-40B4-BE49-F238E27FC236}">
              <a16:creationId xmlns:a16="http://schemas.microsoft.com/office/drawing/2014/main" id="{79F0DEE6-1162-4957-B399-4BA2D0B5A9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4" name="TextBox 4973">
          <a:extLst>
            <a:ext uri="{FF2B5EF4-FFF2-40B4-BE49-F238E27FC236}">
              <a16:creationId xmlns:a16="http://schemas.microsoft.com/office/drawing/2014/main" id="{97C4C4B2-B5D4-488B-97BF-468873B010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5" name="TextBox 4974">
          <a:extLst>
            <a:ext uri="{FF2B5EF4-FFF2-40B4-BE49-F238E27FC236}">
              <a16:creationId xmlns:a16="http://schemas.microsoft.com/office/drawing/2014/main" id="{75BDB95D-C858-4856-BAFA-80CBBC73AA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6" name="TextBox 4975">
          <a:extLst>
            <a:ext uri="{FF2B5EF4-FFF2-40B4-BE49-F238E27FC236}">
              <a16:creationId xmlns:a16="http://schemas.microsoft.com/office/drawing/2014/main" id="{2E62E7D2-2938-4B93-81EE-746270ED4B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7" name="TextBox 4976">
          <a:extLst>
            <a:ext uri="{FF2B5EF4-FFF2-40B4-BE49-F238E27FC236}">
              <a16:creationId xmlns:a16="http://schemas.microsoft.com/office/drawing/2014/main" id="{8B40DC3E-4ECD-4689-9E47-3AB1FF9C04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8" name="TextBox 4977">
          <a:extLst>
            <a:ext uri="{FF2B5EF4-FFF2-40B4-BE49-F238E27FC236}">
              <a16:creationId xmlns:a16="http://schemas.microsoft.com/office/drawing/2014/main" id="{8DE97E91-D25E-49B4-BC39-5C58F7050A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9" name="TextBox 4978">
          <a:extLst>
            <a:ext uri="{FF2B5EF4-FFF2-40B4-BE49-F238E27FC236}">
              <a16:creationId xmlns:a16="http://schemas.microsoft.com/office/drawing/2014/main" id="{21E5B256-19BA-4D89-8570-55894092E9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0" name="TextBox 4979">
          <a:extLst>
            <a:ext uri="{FF2B5EF4-FFF2-40B4-BE49-F238E27FC236}">
              <a16:creationId xmlns:a16="http://schemas.microsoft.com/office/drawing/2014/main" id="{88E8FDD8-AADE-4633-BA1E-C40FE27543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1" name="TextBox 4980">
          <a:extLst>
            <a:ext uri="{FF2B5EF4-FFF2-40B4-BE49-F238E27FC236}">
              <a16:creationId xmlns:a16="http://schemas.microsoft.com/office/drawing/2014/main" id="{DD4A7395-59EB-439E-97BF-375D758D58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2" name="TextBox 4981">
          <a:extLst>
            <a:ext uri="{FF2B5EF4-FFF2-40B4-BE49-F238E27FC236}">
              <a16:creationId xmlns:a16="http://schemas.microsoft.com/office/drawing/2014/main" id="{2663220D-246B-4ED6-BC14-26F075B7A7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3" name="TextBox 4982">
          <a:extLst>
            <a:ext uri="{FF2B5EF4-FFF2-40B4-BE49-F238E27FC236}">
              <a16:creationId xmlns:a16="http://schemas.microsoft.com/office/drawing/2014/main" id="{A4364F87-2831-40F8-AF79-2DE4B7EDCA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4" name="TextBox 4983">
          <a:extLst>
            <a:ext uri="{FF2B5EF4-FFF2-40B4-BE49-F238E27FC236}">
              <a16:creationId xmlns:a16="http://schemas.microsoft.com/office/drawing/2014/main" id="{1BB2294E-FB69-4A50-AE0D-2F4815D11B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5" name="TextBox 4984">
          <a:extLst>
            <a:ext uri="{FF2B5EF4-FFF2-40B4-BE49-F238E27FC236}">
              <a16:creationId xmlns:a16="http://schemas.microsoft.com/office/drawing/2014/main" id="{A158F97F-FA44-4675-ADB6-296EFBAB05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6" name="TextBox 4985">
          <a:extLst>
            <a:ext uri="{FF2B5EF4-FFF2-40B4-BE49-F238E27FC236}">
              <a16:creationId xmlns:a16="http://schemas.microsoft.com/office/drawing/2014/main" id="{3349FC86-FCA7-461C-96B3-FDF667E641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7" name="TextBox 4986">
          <a:extLst>
            <a:ext uri="{FF2B5EF4-FFF2-40B4-BE49-F238E27FC236}">
              <a16:creationId xmlns:a16="http://schemas.microsoft.com/office/drawing/2014/main" id="{30585B08-75E7-4DF8-B221-318A60151D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8" name="TextBox 4987">
          <a:extLst>
            <a:ext uri="{FF2B5EF4-FFF2-40B4-BE49-F238E27FC236}">
              <a16:creationId xmlns:a16="http://schemas.microsoft.com/office/drawing/2014/main" id="{54FC05FC-B8A7-42C5-A967-753E3B208E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9" name="TextBox 4988">
          <a:extLst>
            <a:ext uri="{FF2B5EF4-FFF2-40B4-BE49-F238E27FC236}">
              <a16:creationId xmlns:a16="http://schemas.microsoft.com/office/drawing/2014/main" id="{E402509E-0501-4A35-912F-096B6BAD98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0" name="TextBox 4989">
          <a:extLst>
            <a:ext uri="{FF2B5EF4-FFF2-40B4-BE49-F238E27FC236}">
              <a16:creationId xmlns:a16="http://schemas.microsoft.com/office/drawing/2014/main" id="{58BDB15F-FA01-4F5F-BFFE-24431D9CC6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1" name="TextBox 4990">
          <a:extLst>
            <a:ext uri="{FF2B5EF4-FFF2-40B4-BE49-F238E27FC236}">
              <a16:creationId xmlns:a16="http://schemas.microsoft.com/office/drawing/2014/main" id="{9E224612-37A9-4A17-B072-ECD6A949F8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2" name="TextBox 4991">
          <a:extLst>
            <a:ext uri="{FF2B5EF4-FFF2-40B4-BE49-F238E27FC236}">
              <a16:creationId xmlns:a16="http://schemas.microsoft.com/office/drawing/2014/main" id="{71DA2509-DBB7-41E6-997D-957E14B746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3" name="TextBox 4992">
          <a:extLst>
            <a:ext uri="{FF2B5EF4-FFF2-40B4-BE49-F238E27FC236}">
              <a16:creationId xmlns:a16="http://schemas.microsoft.com/office/drawing/2014/main" id="{D6F8F331-5991-4CA1-844C-5F182AF301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4" name="TextBox 4993">
          <a:extLst>
            <a:ext uri="{FF2B5EF4-FFF2-40B4-BE49-F238E27FC236}">
              <a16:creationId xmlns:a16="http://schemas.microsoft.com/office/drawing/2014/main" id="{F7BE384D-9ABD-4283-8731-6CF13A3BEE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5" name="TextBox 4994">
          <a:extLst>
            <a:ext uri="{FF2B5EF4-FFF2-40B4-BE49-F238E27FC236}">
              <a16:creationId xmlns:a16="http://schemas.microsoft.com/office/drawing/2014/main" id="{C8658D9C-6421-4992-B761-4C6FD7CC59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6" name="TextBox 4995">
          <a:extLst>
            <a:ext uri="{FF2B5EF4-FFF2-40B4-BE49-F238E27FC236}">
              <a16:creationId xmlns:a16="http://schemas.microsoft.com/office/drawing/2014/main" id="{07056EF7-D89C-4426-986C-BB0EA315D1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7" name="TextBox 4996">
          <a:extLst>
            <a:ext uri="{FF2B5EF4-FFF2-40B4-BE49-F238E27FC236}">
              <a16:creationId xmlns:a16="http://schemas.microsoft.com/office/drawing/2014/main" id="{00CFB24C-AEF9-429D-8F09-2E2FC99D05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8" name="TextBox 4997">
          <a:extLst>
            <a:ext uri="{FF2B5EF4-FFF2-40B4-BE49-F238E27FC236}">
              <a16:creationId xmlns:a16="http://schemas.microsoft.com/office/drawing/2014/main" id="{08ECC5BA-C038-4374-9244-7996614814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9" name="TextBox 4998">
          <a:extLst>
            <a:ext uri="{FF2B5EF4-FFF2-40B4-BE49-F238E27FC236}">
              <a16:creationId xmlns:a16="http://schemas.microsoft.com/office/drawing/2014/main" id="{58CD37B4-4E5A-4D34-BD2A-9D5E425866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0" name="TextBox 4999">
          <a:extLst>
            <a:ext uri="{FF2B5EF4-FFF2-40B4-BE49-F238E27FC236}">
              <a16:creationId xmlns:a16="http://schemas.microsoft.com/office/drawing/2014/main" id="{123CDBEC-DEB3-4B7A-9F09-2E8BC1B578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1" name="TextBox 5000">
          <a:extLst>
            <a:ext uri="{FF2B5EF4-FFF2-40B4-BE49-F238E27FC236}">
              <a16:creationId xmlns:a16="http://schemas.microsoft.com/office/drawing/2014/main" id="{06AB5FCE-1D93-4BB7-8B24-4F0139F93F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2" name="TextBox 5001">
          <a:extLst>
            <a:ext uri="{FF2B5EF4-FFF2-40B4-BE49-F238E27FC236}">
              <a16:creationId xmlns:a16="http://schemas.microsoft.com/office/drawing/2014/main" id="{170D9C0F-782C-4998-BE09-95852B1947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3" name="TextBox 5002">
          <a:extLst>
            <a:ext uri="{FF2B5EF4-FFF2-40B4-BE49-F238E27FC236}">
              <a16:creationId xmlns:a16="http://schemas.microsoft.com/office/drawing/2014/main" id="{DBC3C7EF-0BCD-428B-9AED-55546E835A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4" name="TextBox 5003">
          <a:extLst>
            <a:ext uri="{FF2B5EF4-FFF2-40B4-BE49-F238E27FC236}">
              <a16:creationId xmlns:a16="http://schemas.microsoft.com/office/drawing/2014/main" id="{FAADC784-9287-4C42-81E9-2FA0E9E887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5" name="TextBox 5004">
          <a:extLst>
            <a:ext uri="{FF2B5EF4-FFF2-40B4-BE49-F238E27FC236}">
              <a16:creationId xmlns:a16="http://schemas.microsoft.com/office/drawing/2014/main" id="{D4B46A18-65F2-47BB-AF3F-48E86C4B5D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6" name="TextBox 5005">
          <a:extLst>
            <a:ext uri="{FF2B5EF4-FFF2-40B4-BE49-F238E27FC236}">
              <a16:creationId xmlns:a16="http://schemas.microsoft.com/office/drawing/2014/main" id="{588A39CD-480A-4776-B599-CBD432DA5E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7" name="TextBox 5006">
          <a:extLst>
            <a:ext uri="{FF2B5EF4-FFF2-40B4-BE49-F238E27FC236}">
              <a16:creationId xmlns:a16="http://schemas.microsoft.com/office/drawing/2014/main" id="{0A06F4CB-D443-46A5-A184-26B1B173F5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8" name="TextBox 5007">
          <a:extLst>
            <a:ext uri="{FF2B5EF4-FFF2-40B4-BE49-F238E27FC236}">
              <a16:creationId xmlns:a16="http://schemas.microsoft.com/office/drawing/2014/main" id="{6AAD32E1-1C19-45CC-96EE-61F4509C7E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9" name="TextBox 5008">
          <a:extLst>
            <a:ext uri="{FF2B5EF4-FFF2-40B4-BE49-F238E27FC236}">
              <a16:creationId xmlns:a16="http://schemas.microsoft.com/office/drawing/2014/main" id="{38D40589-2FE3-40CE-828E-0A629D2EC7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0" name="TextBox 5009">
          <a:extLst>
            <a:ext uri="{FF2B5EF4-FFF2-40B4-BE49-F238E27FC236}">
              <a16:creationId xmlns:a16="http://schemas.microsoft.com/office/drawing/2014/main" id="{DBC2B72C-D223-4A93-A1C4-594C7DE81C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1" name="TextBox 5010">
          <a:extLst>
            <a:ext uri="{FF2B5EF4-FFF2-40B4-BE49-F238E27FC236}">
              <a16:creationId xmlns:a16="http://schemas.microsoft.com/office/drawing/2014/main" id="{840A6CE5-A4E1-4EDB-8BB4-1F7AD87D5D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2" name="TextBox 5011">
          <a:extLst>
            <a:ext uri="{FF2B5EF4-FFF2-40B4-BE49-F238E27FC236}">
              <a16:creationId xmlns:a16="http://schemas.microsoft.com/office/drawing/2014/main" id="{A9BE1110-C1E9-4BE1-AEB0-5A54170F55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3" name="TextBox 5012">
          <a:extLst>
            <a:ext uri="{FF2B5EF4-FFF2-40B4-BE49-F238E27FC236}">
              <a16:creationId xmlns:a16="http://schemas.microsoft.com/office/drawing/2014/main" id="{73B81742-1D77-42A8-8C23-9CDABE3721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4" name="TextBox 5013">
          <a:extLst>
            <a:ext uri="{FF2B5EF4-FFF2-40B4-BE49-F238E27FC236}">
              <a16:creationId xmlns:a16="http://schemas.microsoft.com/office/drawing/2014/main" id="{62219B79-D275-49F4-8D3C-7F76FC9C3E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5" name="TextBox 5014">
          <a:extLst>
            <a:ext uri="{FF2B5EF4-FFF2-40B4-BE49-F238E27FC236}">
              <a16:creationId xmlns:a16="http://schemas.microsoft.com/office/drawing/2014/main" id="{24EAFEC4-8714-42E3-8B38-FEFC3E99B8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6" name="TextBox 5015">
          <a:extLst>
            <a:ext uri="{FF2B5EF4-FFF2-40B4-BE49-F238E27FC236}">
              <a16:creationId xmlns:a16="http://schemas.microsoft.com/office/drawing/2014/main" id="{812C29B7-B71B-40F2-94D7-DA59F33734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7" name="TextBox 5016">
          <a:extLst>
            <a:ext uri="{FF2B5EF4-FFF2-40B4-BE49-F238E27FC236}">
              <a16:creationId xmlns:a16="http://schemas.microsoft.com/office/drawing/2014/main" id="{7D2DE33F-D034-4224-8203-BF257EE94F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8" name="TextBox 5017">
          <a:extLst>
            <a:ext uri="{FF2B5EF4-FFF2-40B4-BE49-F238E27FC236}">
              <a16:creationId xmlns:a16="http://schemas.microsoft.com/office/drawing/2014/main" id="{793905F3-DF84-4156-A9A2-118FC16CFC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9" name="TextBox 5018">
          <a:extLst>
            <a:ext uri="{FF2B5EF4-FFF2-40B4-BE49-F238E27FC236}">
              <a16:creationId xmlns:a16="http://schemas.microsoft.com/office/drawing/2014/main" id="{290E1E8F-4D7E-4F4A-8893-2FB323C076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0" name="TextBox 5019">
          <a:extLst>
            <a:ext uri="{FF2B5EF4-FFF2-40B4-BE49-F238E27FC236}">
              <a16:creationId xmlns:a16="http://schemas.microsoft.com/office/drawing/2014/main" id="{66C21B0B-81C7-4C86-88DA-19F2BAB18C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1" name="TextBox 5020">
          <a:extLst>
            <a:ext uri="{FF2B5EF4-FFF2-40B4-BE49-F238E27FC236}">
              <a16:creationId xmlns:a16="http://schemas.microsoft.com/office/drawing/2014/main" id="{88FEDDE7-14FF-4B04-B127-6EA016E5C6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2" name="TextBox 5021">
          <a:extLst>
            <a:ext uri="{FF2B5EF4-FFF2-40B4-BE49-F238E27FC236}">
              <a16:creationId xmlns:a16="http://schemas.microsoft.com/office/drawing/2014/main" id="{6236E038-4B0A-46A0-BC48-F7170E1469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3" name="TextBox 5022">
          <a:extLst>
            <a:ext uri="{FF2B5EF4-FFF2-40B4-BE49-F238E27FC236}">
              <a16:creationId xmlns:a16="http://schemas.microsoft.com/office/drawing/2014/main" id="{ACEABEBB-3959-4F93-A480-C376891589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4" name="TextBox 5023">
          <a:extLst>
            <a:ext uri="{FF2B5EF4-FFF2-40B4-BE49-F238E27FC236}">
              <a16:creationId xmlns:a16="http://schemas.microsoft.com/office/drawing/2014/main" id="{3E699C5C-D548-4C7F-9C29-067D592902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5" name="TextBox 5024">
          <a:extLst>
            <a:ext uri="{FF2B5EF4-FFF2-40B4-BE49-F238E27FC236}">
              <a16:creationId xmlns:a16="http://schemas.microsoft.com/office/drawing/2014/main" id="{7922A371-B428-4AA9-A17E-EC2088C5C1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6" name="TextBox 5025">
          <a:extLst>
            <a:ext uri="{FF2B5EF4-FFF2-40B4-BE49-F238E27FC236}">
              <a16:creationId xmlns:a16="http://schemas.microsoft.com/office/drawing/2014/main" id="{96A45BC5-B721-4750-AC54-365A4DB424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7" name="TextBox 5026">
          <a:extLst>
            <a:ext uri="{FF2B5EF4-FFF2-40B4-BE49-F238E27FC236}">
              <a16:creationId xmlns:a16="http://schemas.microsoft.com/office/drawing/2014/main" id="{4CC5EAAE-F4CB-4958-BA9D-14090CD6E7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8" name="TextBox 5027">
          <a:extLst>
            <a:ext uri="{FF2B5EF4-FFF2-40B4-BE49-F238E27FC236}">
              <a16:creationId xmlns:a16="http://schemas.microsoft.com/office/drawing/2014/main" id="{FE397D4E-2F37-4BC5-8469-CEA0EC6141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9" name="TextBox 5028">
          <a:extLst>
            <a:ext uri="{FF2B5EF4-FFF2-40B4-BE49-F238E27FC236}">
              <a16:creationId xmlns:a16="http://schemas.microsoft.com/office/drawing/2014/main" id="{4CBA8F9E-E166-4451-9A25-C276390424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0" name="TextBox 5029">
          <a:extLst>
            <a:ext uri="{FF2B5EF4-FFF2-40B4-BE49-F238E27FC236}">
              <a16:creationId xmlns:a16="http://schemas.microsoft.com/office/drawing/2014/main" id="{373C1CF3-C23A-4D2C-BE19-720625FCB1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1" name="TextBox 5030">
          <a:extLst>
            <a:ext uri="{FF2B5EF4-FFF2-40B4-BE49-F238E27FC236}">
              <a16:creationId xmlns:a16="http://schemas.microsoft.com/office/drawing/2014/main" id="{F6BDD4DE-918B-4C60-B3A7-2DDB848171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2" name="TextBox 5031">
          <a:extLst>
            <a:ext uri="{FF2B5EF4-FFF2-40B4-BE49-F238E27FC236}">
              <a16:creationId xmlns:a16="http://schemas.microsoft.com/office/drawing/2014/main" id="{E6A7DD43-D7CC-4698-A289-E6F60481EE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3" name="TextBox 5032">
          <a:extLst>
            <a:ext uri="{FF2B5EF4-FFF2-40B4-BE49-F238E27FC236}">
              <a16:creationId xmlns:a16="http://schemas.microsoft.com/office/drawing/2014/main" id="{4F3E794B-8204-4ED0-9726-35BEC2F7DE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4" name="TextBox 5033">
          <a:extLst>
            <a:ext uri="{FF2B5EF4-FFF2-40B4-BE49-F238E27FC236}">
              <a16:creationId xmlns:a16="http://schemas.microsoft.com/office/drawing/2014/main" id="{29E504E1-A034-46B5-A1E3-4DDD801905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5" name="TextBox 5034">
          <a:extLst>
            <a:ext uri="{FF2B5EF4-FFF2-40B4-BE49-F238E27FC236}">
              <a16:creationId xmlns:a16="http://schemas.microsoft.com/office/drawing/2014/main" id="{C8900ED8-5AA8-4E9D-AA1C-A63E9F686A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6" name="TextBox 5035">
          <a:extLst>
            <a:ext uri="{FF2B5EF4-FFF2-40B4-BE49-F238E27FC236}">
              <a16:creationId xmlns:a16="http://schemas.microsoft.com/office/drawing/2014/main" id="{90967244-35DF-4063-84FF-C1C5BF2916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7" name="TextBox 5036">
          <a:extLst>
            <a:ext uri="{FF2B5EF4-FFF2-40B4-BE49-F238E27FC236}">
              <a16:creationId xmlns:a16="http://schemas.microsoft.com/office/drawing/2014/main" id="{EACF73A3-7844-460E-A010-4851473060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8" name="TextBox 5037">
          <a:extLst>
            <a:ext uri="{FF2B5EF4-FFF2-40B4-BE49-F238E27FC236}">
              <a16:creationId xmlns:a16="http://schemas.microsoft.com/office/drawing/2014/main" id="{1C148FD2-177C-4901-9F3D-3BD1349B6C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9" name="TextBox 5038">
          <a:extLst>
            <a:ext uri="{FF2B5EF4-FFF2-40B4-BE49-F238E27FC236}">
              <a16:creationId xmlns:a16="http://schemas.microsoft.com/office/drawing/2014/main" id="{536CAC85-9ABC-4BFF-8452-F16A17191B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0" name="TextBox 5039">
          <a:extLst>
            <a:ext uri="{FF2B5EF4-FFF2-40B4-BE49-F238E27FC236}">
              <a16:creationId xmlns:a16="http://schemas.microsoft.com/office/drawing/2014/main" id="{B89F37A6-04B7-4626-9C48-9DC817A448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1" name="TextBox 5040">
          <a:extLst>
            <a:ext uri="{FF2B5EF4-FFF2-40B4-BE49-F238E27FC236}">
              <a16:creationId xmlns:a16="http://schemas.microsoft.com/office/drawing/2014/main" id="{0DEB06A1-3C79-4A10-A976-42A5DF4F25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2" name="TextBox 5041">
          <a:extLst>
            <a:ext uri="{FF2B5EF4-FFF2-40B4-BE49-F238E27FC236}">
              <a16:creationId xmlns:a16="http://schemas.microsoft.com/office/drawing/2014/main" id="{22EA466D-67BC-4C94-B10A-573EC19E46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3" name="TextBox 5042">
          <a:extLst>
            <a:ext uri="{FF2B5EF4-FFF2-40B4-BE49-F238E27FC236}">
              <a16:creationId xmlns:a16="http://schemas.microsoft.com/office/drawing/2014/main" id="{37ADAAE1-3A31-44DA-84CC-76FC203C08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4" name="TextBox 5043">
          <a:extLst>
            <a:ext uri="{FF2B5EF4-FFF2-40B4-BE49-F238E27FC236}">
              <a16:creationId xmlns:a16="http://schemas.microsoft.com/office/drawing/2014/main" id="{601BF157-DAAA-496C-9297-C51A41E438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5" name="TextBox 5044">
          <a:extLst>
            <a:ext uri="{FF2B5EF4-FFF2-40B4-BE49-F238E27FC236}">
              <a16:creationId xmlns:a16="http://schemas.microsoft.com/office/drawing/2014/main" id="{29E09149-B083-4357-9C78-AA635B3410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6" name="TextBox 5045">
          <a:extLst>
            <a:ext uri="{FF2B5EF4-FFF2-40B4-BE49-F238E27FC236}">
              <a16:creationId xmlns:a16="http://schemas.microsoft.com/office/drawing/2014/main" id="{B4AB4B7C-AFA6-4079-96EB-0CAA35EB5D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7" name="TextBox 5046">
          <a:extLst>
            <a:ext uri="{FF2B5EF4-FFF2-40B4-BE49-F238E27FC236}">
              <a16:creationId xmlns:a16="http://schemas.microsoft.com/office/drawing/2014/main" id="{B2822E90-5E0F-46E7-A6A1-708215C938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8" name="TextBox 5047">
          <a:extLst>
            <a:ext uri="{FF2B5EF4-FFF2-40B4-BE49-F238E27FC236}">
              <a16:creationId xmlns:a16="http://schemas.microsoft.com/office/drawing/2014/main" id="{0CEF5FA6-CE8E-47C5-B191-305481495E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9" name="TextBox 5048">
          <a:extLst>
            <a:ext uri="{FF2B5EF4-FFF2-40B4-BE49-F238E27FC236}">
              <a16:creationId xmlns:a16="http://schemas.microsoft.com/office/drawing/2014/main" id="{22D130D9-91F0-4B86-A738-0DE004F016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0" name="TextBox 5049">
          <a:extLst>
            <a:ext uri="{FF2B5EF4-FFF2-40B4-BE49-F238E27FC236}">
              <a16:creationId xmlns:a16="http://schemas.microsoft.com/office/drawing/2014/main" id="{FCF821BB-ABD5-4DE9-9348-50F268E016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1" name="TextBox 5050">
          <a:extLst>
            <a:ext uri="{FF2B5EF4-FFF2-40B4-BE49-F238E27FC236}">
              <a16:creationId xmlns:a16="http://schemas.microsoft.com/office/drawing/2014/main" id="{2BFC3BD5-1F12-4326-80DA-0648F940BA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2" name="TextBox 5051">
          <a:extLst>
            <a:ext uri="{FF2B5EF4-FFF2-40B4-BE49-F238E27FC236}">
              <a16:creationId xmlns:a16="http://schemas.microsoft.com/office/drawing/2014/main" id="{4080B94F-821E-48FD-AE4A-0AEFA5A4AF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3" name="TextBox 5052">
          <a:extLst>
            <a:ext uri="{FF2B5EF4-FFF2-40B4-BE49-F238E27FC236}">
              <a16:creationId xmlns:a16="http://schemas.microsoft.com/office/drawing/2014/main" id="{BB4CED9D-F943-4478-AD11-E5F4E687F9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4" name="TextBox 5053">
          <a:extLst>
            <a:ext uri="{FF2B5EF4-FFF2-40B4-BE49-F238E27FC236}">
              <a16:creationId xmlns:a16="http://schemas.microsoft.com/office/drawing/2014/main" id="{54C3B668-4E74-4AA1-A52F-658C1A62BB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5" name="TextBox 5054">
          <a:extLst>
            <a:ext uri="{FF2B5EF4-FFF2-40B4-BE49-F238E27FC236}">
              <a16:creationId xmlns:a16="http://schemas.microsoft.com/office/drawing/2014/main" id="{CB704664-3C52-4BD6-B9E1-8355D23723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6" name="TextBox 5055">
          <a:extLst>
            <a:ext uri="{FF2B5EF4-FFF2-40B4-BE49-F238E27FC236}">
              <a16:creationId xmlns:a16="http://schemas.microsoft.com/office/drawing/2014/main" id="{D4A4080E-9818-4FC4-BB2B-453418F9D3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7" name="TextBox 5056">
          <a:extLst>
            <a:ext uri="{FF2B5EF4-FFF2-40B4-BE49-F238E27FC236}">
              <a16:creationId xmlns:a16="http://schemas.microsoft.com/office/drawing/2014/main" id="{E5987765-629B-4A7C-B211-D7A24E18EF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8" name="TextBox 5057">
          <a:extLst>
            <a:ext uri="{FF2B5EF4-FFF2-40B4-BE49-F238E27FC236}">
              <a16:creationId xmlns:a16="http://schemas.microsoft.com/office/drawing/2014/main" id="{EDFC0894-EA54-40A3-A699-E3BE923504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9" name="TextBox 5058">
          <a:extLst>
            <a:ext uri="{FF2B5EF4-FFF2-40B4-BE49-F238E27FC236}">
              <a16:creationId xmlns:a16="http://schemas.microsoft.com/office/drawing/2014/main" id="{E600CD35-1E0B-4084-B07D-9AF7965752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0" name="TextBox 5059">
          <a:extLst>
            <a:ext uri="{FF2B5EF4-FFF2-40B4-BE49-F238E27FC236}">
              <a16:creationId xmlns:a16="http://schemas.microsoft.com/office/drawing/2014/main" id="{8C477B24-7B76-47EB-9D0B-34A4ABC6B2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1" name="TextBox 5060">
          <a:extLst>
            <a:ext uri="{FF2B5EF4-FFF2-40B4-BE49-F238E27FC236}">
              <a16:creationId xmlns:a16="http://schemas.microsoft.com/office/drawing/2014/main" id="{F9FC7BF9-2295-4D56-A0CA-18F13E17CD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2" name="TextBox 5061">
          <a:extLst>
            <a:ext uri="{FF2B5EF4-FFF2-40B4-BE49-F238E27FC236}">
              <a16:creationId xmlns:a16="http://schemas.microsoft.com/office/drawing/2014/main" id="{32F49D04-25B3-4CF9-B0A8-E7BC110051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3" name="TextBox 5062">
          <a:extLst>
            <a:ext uri="{FF2B5EF4-FFF2-40B4-BE49-F238E27FC236}">
              <a16:creationId xmlns:a16="http://schemas.microsoft.com/office/drawing/2014/main" id="{5C966B6E-CB4E-4191-8A73-18BFF4E1DC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4" name="TextBox 5063">
          <a:extLst>
            <a:ext uri="{FF2B5EF4-FFF2-40B4-BE49-F238E27FC236}">
              <a16:creationId xmlns:a16="http://schemas.microsoft.com/office/drawing/2014/main" id="{AFCBCA3C-BC1F-4825-B5DC-F0A0AA289F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5" name="TextBox 5064">
          <a:extLst>
            <a:ext uri="{FF2B5EF4-FFF2-40B4-BE49-F238E27FC236}">
              <a16:creationId xmlns:a16="http://schemas.microsoft.com/office/drawing/2014/main" id="{D191D51D-1632-45EB-89EB-C94FDF9802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6" name="TextBox 5065">
          <a:extLst>
            <a:ext uri="{FF2B5EF4-FFF2-40B4-BE49-F238E27FC236}">
              <a16:creationId xmlns:a16="http://schemas.microsoft.com/office/drawing/2014/main" id="{F0F728AD-6C46-49BA-B491-F419D78F3E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7" name="TextBox 5066">
          <a:extLst>
            <a:ext uri="{FF2B5EF4-FFF2-40B4-BE49-F238E27FC236}">
              <a16:creationId xmlns:a16="http://schemas.microsoft.com/office/drawing/2014/main" id="{6A12A370-8D4D-4F9F-971D-9784289D2A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8" name="TextBox 5067">
          <a:extLst>
            <a:ext uri="{FF2B5EF4-FFF2-40B4-BE49-F238E27FC236}">
              <a16:creationId xmlns:a16="http://schemas.microsoft.com/office/drawing/2014/main" id="{60E5CE5A-45D9-45CF-90FC-6BC536C481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9" name="TextBox 5068">
          <a:extLst>
            <a:ext uri="{FF2B5EF4-FFF2-40B4-BE49-F238E27FC236}">
              <a16:creationId xmlns:a16="http://schemas.microsoft.com/office/drawing/2014/main" id="{571A460C-DBFB-481C-9B10-C8876CF259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0" name="TextBox 5069">
          <a:extLst>
            <a:ext uri="{FF2B5EF4-FFF2-40B4-BE49-F238E27FC236}">
              <a16:creationId xmlns:a16="http://schemas.microsoft.com/office/drawing/2014/main" id="{552D376E-E65D-4CBE-9782-D2EDF5F7EB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1" name="TextBox 5070">
          <a:extLst>
            <a:ext uri="{FF2B5EF4-FFF2-40B4-BE49-F238E27FC236}">
              <a16:creationId xmlns:a16="http://schemas.microsoft.com/office/drawing/2014/main" id="{92E203B2-A18D-487F-A8E5-63BEB34CDD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2" name="TextBox 5071">
          <a:extLst>
            <a:ext uri="{FF2B5EF4-FFF2-40B4-BE49-F238E27FC236}">
              <a16:creationId xmlns:a16="http://schemas.microsoft.com/office/drawing/2014/main" id="{89D343CF-82AF-4E41-9499-C640B19B8A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3" name="TextBox 5072">
          <a:extLst>
            <a:ext uri="{FF2B5EF4-FFF2-40B4-BE49-F238E27FC236}">
              <a16:creationId xmlns:a16="http://schemas.microsoft.com/office/drawing/2014/main" id="{F8570813-CAA3-474C-B531-A44A1E378E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4" name="TextBox 5073">
          <a:extLst>
            <a:ext uri="{FF2B5EF4-FFF2-40B4-BE49-F238E27FC236}">
              <a16:creationId xmlns:a16="http://schemas.microsoft.com/office/drawing/2014/main" id="{23FA9A2C-530B-415C-BC5D-B6E4955A78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5" name="TextBox 5074">
          <a:extLst>
            <a:ext uri="{FF2B5EF4-FFF2-40B4-BE49-F238E27FC236}">
              <a16:creationId xmlns:a16="http://schemas.microsoft.com/office/drawing/2014/main" id="{740C201F-750E-4905-A235-96F2343C5B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6" name="TextBox 5075">
          <a:extLst>
            <a:ext uri="{FF2B5EF4-FFF2-40B4-BE49-F238E27FC236}">
              <a16:creationId xmlns:a16="http://schemas.microsoft.com/office/drawing/2014/main" id="{06E7EFB2-61F6-4864-830B-78EFCCDE23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7" name="TextBox 5076">
          <a:extLst>
            <a:ext uri="{FF2B5EF4-FFF2-40B4-BE49-F238E27FC236}">
              <a16:creationId xmlns:a16="http://schemas.microsoft.com/office/drawing/2014/main" id="{98628C07-C3FD-4310-9786-DFE7E7CCB7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8" name="TextBox 5077">
          <a:extLst>
            <a:ext uri="{FF2B5EF4-FFF2-40B4-BE49-F238E27FC236}">
              <a16:creationId xmlns:a16="http://schemas.microsoft.com/office/drawing/2014/main" id="{FA624350-085A-4A3A-BF36-57E3B701E1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9" name="TextBox 5078">
          <a:extLst>
            <a:ext uri="{FF2B5EF4-FFF2-40B4-BE49-F238E27FC236}">
              <a16:creationId xmlns:a16="http://schemas.microsoft.com/office/drawing/2014/main" id="{954D826D-4390-4E24-9384-501546DD9B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0" name="TextBox 5079">
          <a:extLst>
            <a:ext uri="{FF2B5EF4-FFF2-40B4-BE49-F238E27FC236}">
              <a16:creationId xmlns:a16="http://schemas.microsoft.com/office/drawing/2014/main" id="{9FD5C030-6F41-4D22-9C55-8D8CDD7BDE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1" name="TextBox 5080">
          <a:extLst>
            <a:ext uri="{FF2B5EF4-FFF2-40B4-BE49-F238E27FC236}">
              <a16:creationId xmlns:a16="http://schemas.microsoft.com/office/drawing/2014/main" id="{59EA812D-8E68-4186-92C5-9DFE4CB9B6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2" name="TextBox 5081">
          <a:extLst>
            <a:ext uri="{FF2B5EF4-FFF2-40B4-BE49-F238E27FC236}">
              <a16:creationId xmlns:a16="http://schemas.microsoft.com/office/drawing/2014/main" id="{9DB4A20A-50FB-42D3-9407-4ECCAA9B54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3" name="TextBox 5082">
          <a:extLst>
            <a:ext uri="{FF2B5EF4-FFF2-40B4-BE49-F238E27FC236}">
              <a16:creationId xmlns:a16="http://schemas.microsoft.com/office/drawing/2014/main" id="{011CFCD1-A1DB-4FB7-B9C1-88EEA78442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4" name="TextBox 5083">
          <a:extLst>
            <a:ext uri="{FF2B5EF4-FFF2-40B4-BE49-F238E27FC236}">
              <a16:creationId xmlns:a16="http://schemas.microsoft.com/office/drawing/2014/main" id="{3D035008-6FF7-4577-91FC-A620BF47B5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5" name="TextBox 5084">
          <a:extLst>
            <a:ext uri="{FF2B5EF4-FFF2-40B4-BE49-F238E27FC236}">
              <a16:creationId xmlns:a16="http://schemas.microsoft.com/office/drawing/2014/main" id="{140AF72C-9F66-4047-BD94-63331D6C35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6" name="TextBox 5085">
          <a:extLst>
            <a:ext uri="{FF2B5EF4-FFF2-40B4-BE49-F238E27FC236}">
              <a16:creationId xmlns:a16="http://schemas.microsoft.com/office/drawing/2014/main" id="{32FD6960-0CC7-4662-936C-1F546CFC79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7" name="TextBox 5086">
          <a:extLst>
            <a:ext uri="{FF2B5EF4-FFF2-40B4-BE49-F238E27FC236}">
              <a16:creationId xmlns:a16="http://schemas.microsoft.com/office/drawing/2014/main" id="{30B0C3F7-9A30-446E-80F9-673923077C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8" name="TextBox 5087">
          <a:extLst>
            <a:ext uri="{FF2B5EF4-FFF2-40B4-BE49-F238E27FC236}">
              <a16:creationId xmlns:a16="http://schemas.microsoft.com/office/drawing/2014/main" id="{644BDA4F-77C8-4D0B-B92B-3FBAB0425E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9" name="TextBox 5088">
          <a:extLst>
            <a:ext uri="{FF2B5EF4-FFF2-40B4-BE49-F238E27FC236}">
              <a16:creationId xmlns:a16="http://schemas.microsoft.com/office/drawing/2014/main" id="{C513E1B2-FC5C-4CDE-AA09-2F3B918DCD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0" name="TextBox 5089">
          <a:extLst>
            <a:ext uri="{FF2B5EF4-FFF2-40B4-BE49-F238E27FC236}">
              <a16:creationId xmlns:a16="http://schemas.microsoft.com/office/drawing/2014/main" id="{59F615C8-FF03-45E0-9C7C-2836EEDE83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1" name="TextBox 5090">
          <a:extLst>
            <a:ext uri="{FF2B5EF4-FFF2-40B4-BE49-F238E27FC236}">
              <a16:creationId xmlns:a16="http://schemas.microsoft.com/office/drawing/2014/main" id="{542D2AFA-FCD1-451F-82EF-9D7483A5EF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2" name="TextBox 5091">
          <a:extLst>
            <a:ext uri="{FF2B5EF4-FFF2-40B4-BE49-F238E27FC236}">
              <a16:creationId xmlns:a16="http://schemas.microsoft.com/office/drawing/2014/main" id="{E02EA686-C85D-4CED-9757-B251EBDC74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3" name="TextBox 5092">
          <a:extLst>
            <a:ext uri="{FF2B5EF4-FFF2-40B4-BE49-F238E27FC236}">
              <a16:creationId xmlns:a16="http://schemas.microsoft.com/office/drawing/2014/main" id="{88EB695C-CC44-467B-97E9-8967A7735B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4" name="TextBox 5093">
          <a:extLst>
            <a:ext uri="{FF2B5EF4-FFF2-40B4-BE49-F238E27FC236}">
              <a16:creationId xmlns:a16="http://schemas.microsoft.com/office/drawing/2014/main" id="{6F0E3FD5-64FF-4727-A5F3-C45D221332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5" name="TextBox 5094">
          <a:extLst>
            <a:ext uri="{FF2B5EF4-FFF2-40B4-BE49-F238E27FC236}">
              <a16:creationId xmlns:a16="http://schemas.microsoft.com/office/drawing/2014/main" id="{75E750E4-AEA3-4834-92D7-ACA71996E9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6" name="TextBox 5095">
          <a:extLst>
            <a:ext uri="{FF2B5EF4-FFF2-40B4-BE49-F238E27FC236}">
              <a16:creationId xmlns:a16="http://schemas.microsoft.com/office/drawing/2014/main" id="{A742B920-4710-4EF4-B196-68CC422998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7" name="TextBox 5096">
          <a:extLst>
            <a:ext uri="{FF2B5EF4-FFF2-40B4-BE49-F238E27FC236}">
              <a16:creationId xmlns:a16="http://schemas.microsoft.com/office/drawing/2014/main" id="{90F34F6E-9C57-440D-B27E-0D8A3CAFC7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8" name="TextBox 5097">
          <a:extLst>
            <a:ext uri="{FF2B5EF4-FFF2-40B4-BE49-F238E27FC236}">
              <a16:creationId xmlns:a16="http://schemas.microsoft.com/office/drawing/2014/main" id="{E2A01B5A-8012-466A-9F21-7AEED15DDD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9" name="TextBox 5098">
          <a:extLst>
            <a:ext uri="{FF2B5EF4-FFF2-40B4-BE49-F238E27FC236}">
              <a16:creationId xmlns:a16="http://schemas.microsoft.com/office/drawing/2014/main" id="{395C8B72-5E72-4CB1-9514-D6B90FF40F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0" name="TextBox 5099">
          <a:extLst>
            <a:ext uri="{FF2B5EF4-FFF2-40B4-BE49-F238E27FC236}">
              <a16:creationId xmlns:a16="http://schemas.microsoft.com/office/drawing/2014/main" id="{396B39B6-3BE5-48DA-998B-B251896410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1" name="TextBox 5100">
          <a:extLst>
            <a:ext uri="{FF2B5EF4-FFF2-40B4-BE49-F238E27FC236}">
              <a16:creationId xmlns:a16="http://schemas.microsoft.com/office/drawing/2014/main" id="{B0761DCB-CE39-4741-916B-4031D688E6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2" name="TextBox 5101">
          <a:extLst>
            <a:ext uri="{FF2B5EF4-FFF2-40B4-BE49-F238E27FC236}">
              <a16:creationId xmlns:a16="http://schemas.microsoft.com/office/drawing/2014/main" id="{7653D1C0-36C2-430E-88FC-73ECD97568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3" name="TextBox 5102">
          <a:extLst>
            <a:ext uri="{FF2B5EF4-FFF2-40B4-BE49-F238E27FC236}">
              <a16:creationId xmlns:a16="http://schemas.microsoft.com/office/drawing/2014/main" id="{D89E7B15-FFC0-4A3D-8F74-EA29B7A94F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4" name="TextBox 5103">
          <a:extLst>
            <a:ext uri="{FF2B5EF4-FFF2-40B4-BE49-F238E27FC236}">
              <a16:creationId xmlns:a16="http://schemas.microsoft.com/office/drawing/2014/main" id="{4B870C00-4E2C-480A-8703-D17D4EC8F7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5" name="TextBox 5104">
          <a:extLst>
            <a:ext uri="{FF2B5EF4-FFF2-40B4-BE49-F238E27FC236}">
              <a16:creationId xmlns:a16="http://schemas.microsoft.com/office/drawing/2014/main" id="{A841E725-DC63-44E1-8671-59EEC5F7C7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6" name="TextBox 5105">
          <a:extLst>
            <a:ext uri="{FF2B5EF4-FFF2-40B4-BE49-F238E27FC236}">
              <a16:creationId xmlns:a16="http://schemas.microsoft.com/office/drawing/2014/main" id="{182C46D8-B550-4CC3-AAA1-47E528E231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7" name="TextBox 5106">
          <a:extLst>
            <a:ext uri="{FF2B5EF4-FFF2-40B4-BE49-F238E27FC236}">
              <a16:creationId xmlns:a16="http://schemas.microsoft.com/office/drawing/2014/main" id="{34D67003-7C94-44E7-8161-7761AD0C91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8" name="TextBox 5107">
          <a:extLst>
            <a:ext uri="{FF2B5EF4-FFF2-40B4-BE49-F238E27FC236}">
              <a16:creationId xmlns:a16="http://schemas.microsoft.com/office/drawing/2014/main" id="{CDA6F2F8-E7DB-49D2-A612-6FFF316C0E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9" name="TextBox 5108">
          <a:extLst>
            <a:ext uri="{FF2B5EF4-FFF2-40B4-BE49-F238E27FC236}">
              <a16:creationId xmlns:a16="http://schemas.microsoft.com/office/drawing/2014/main" id="{81761933-43AE-430E-9176-763786FE44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0" name="TextBox 5109">
          <a:extLst>
            <a:ext uri="{FF2B5EF4-FFF2-40B4-BE49-F238E27FC236}">
              <a16:creationId xmlns:a16="http://schemas.microsoft.com/office/drawing/2014/main" id="{92279485-C2EB-438B-BD9C-BD70863606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1" name="TextBox 5110">
          <a:extLst>
            <a:ext uri="{FF2B5EF4-FFF2-40B4-BE49-F238E27FC236}">
              <a16:creationId xmlns:a16="http://schemas.microsoft.com/office/drawing/2014/main" id="{56313EBB-3265-4270-855D-E50419E3BA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2" name="TextBox 5111">
          <a:extLst>
            <a:ext uri="{FF2B5EF4-FFF2-40B4-BE49-F238E27FC236}">
              <a16:creationId xmlns:a16="http://schemas.microsoft.com/office/drawing/2014/main" id="{214117FD-E440-4C91-9669-6619770DFF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3" name="TextBox 5112">
          <a:extLst>
            <a:ext uri="{FF2B5EF4-FFF2-40B4-BE49-F238E27FC236}">
              <a16:creationId xmlns:a16="http://schemas.microsoft.com/office/drawing/2014/main" id="{520089EC-EFA5-410E-AE53-72FA8C2A8C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4" name="TextBox 5113">
          <a:extLst>
            <a:ext uri="{FF2B5EF4-FFF2-40B4-BE49-F238E27FC236}">
              <a16:creationId xmlns:a16="http://schemas.microsoft.com/office/drawing/2014/main" id="{4C0A0683-4F7A-4F59-93F6-B124026389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5" name="TextBox 5114">
          <a:extLst>
            <a:ext uri="{FF2B5EF4-FFF2-40B4-BE49-F238E27FC236}">
              <a16:creationId xmlns:a16="http://schemas.microsoft.com/office/drawing/2014/main" id="{8A6E840F-4825-4D70-B863-C830BD2F47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6" name="TextBox 5115">
          <a:extLst>
            <a:ext uri="{FF2B5EF4-FFF2-40B4-BE49-F238E27FC236}">
              <a16:creationId xmlns:a16="http://schemas.microsoft.com/office/drawing/2014/main" id="{E7B096DE-67C4-4D77-9A13-6D262F1719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7" name="TextBox 5116">
          <a:extLst>
            <a:ext uri="{FF2B5EF4-FFF2-40B4-BE49-F238E27FC236}">
              <a16:creationId xmlns:a16="http://schemas.microsoft.com/office/drawing/2014/main" id="{8649F9D8-7D55-4F2E-8A8C-852442CCA9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8" name="TextBox 5117">
          <a:extLst>
            <a:ext uri="{FF2B5EF4-FFF2-40B4-BE49-F238E27FC236}">
              <a16:creationId xmlns:a16="http://schemas.microsoft.com/office/drawing/2014/main" id="{5DF4E2C4-5D53-480B-ACDE-2A333769CE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9" name="TextBox 5118">
          <a:extLst>
            <a:ext uri="{FF2B5EF4-FFF2-40B4-BE49-F238E27FC236}">
              <a16:creationId xmlns:a16="http://schemas.microsoft.com/office/drawing/2014/main" id="{E6DC285A-6BBF-4D6D-8B1A-1BBFF52E5D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0" name="TextBox 5119">
          <a:extLst>
            <a:ext uri="{FF2B5EF4-FFF2-40B4-BE49-F238E27FC236}">
              <a16:creationId xmlns:a16="http://schemas.microsoft.com/office/drawing/2014/main" id="{A6CD5F4A-A8C1-4EAD-86C5-DBE7393BB5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1" name="TextBox 5120">
          <a:extLst>
            <a:ext uri="{FF2B5EF4-FFF2-40B4-BE49-F238E27FC236}">
              <a16:creationId xmlns:a16="http://schemas.microsoft.com/office/drawing/2014/main" id="{C2FEA273-E118-4F5B-9604-24ED34B3A6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2" name="TextBox 5121">
          <a:extLst>
            <a:ext uri="{FF2B5EF4-FFF2-40B4-BE49-F238E27FC236}">
              <a16:creationId xmlns:a16="http://schemas.microsoft.com/office/drawing/2014/main" id="{3EB14563-E08B-41ED-85F2-B9B259D337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3" name="TextBox 5122">
          <a:extLst>
            <a:ext uri="{FF2B5EF4-FFF2-40B4-BE49-F238E27FC236}">
              <a16:creationId xmlns:a16="http://schemas.microsoft.com/office/drawing/2014/main" id="{1DD4E0AD-27D2-437F-85C9-960E8FF7D5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4" name="TextBox 5123">
          <a:extLst>
            <a:ext uri="{FF2B5EF4-FFF2-40B4-BE49-F238E27FC236}">
              <a16:creationId xmlns:a16="http://schemas.microsoft.com/office/drawing/2014/main" id="{60088452-D4A3-46E2-B51A-FA614CF0F8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5" name="TextBox 5124">
          <a:extLst>
            <a:ext uri="{FF2B5EF4-FFF2-40B4-BE49-F238E27FC236}">
              <a16:creationId xmlns:a16="http://schemas.microsoft.com/office/drawing/2014/main" id="{04B70F48-9369-4396-A585-D8AFD08A85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6" name="TextBox 5125">
          <a:extLst>
            <a:ext uri="{FF2B5EF4-FFF2-40B4-BE49-F238E27FC236}">
              <a16:creationId xmlns:a16="http://schemas.microsoft.com/office/drawing/2014/main" id="{102DA6C2-4695-4A67-B4EB-0283108EE6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7" name="TextBox 5126">
          <a:extLst>
            <a:ext uri="{FF2B5EF4-FFF2-40B4-BE49-F238E27FC236}">
              <a16:creationId xmlns:a16="http://schemas.microsoft.com/office/drawing/2014/main" id="{6E8384E6-8260-4475-94B2-0A36682A7D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8" name="TextBox 5127">
          <a:extLst>
            <a:ext uri="{FF2B5EF4-FFF2-40B4-BE49-F238E27FC236}">
              <a16:creationId xmlns:a16="http://schemas.microsoft.com/office/drawing/2014/main" id="{F526ED09-27B6-430A-A20B-8CE0CEAD4B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9" name="TextBox 5128">
          <a:extLst>
            <a:ext uri="{FF2B5EF4-FFF2-40B4-BE49-F238E27FC236}">
              <a16:creationId xmlns:a16="http://schemas.microsoft.com/office/drawing/2014/main" id="{5C59CFB8-8676-4E0B-B6C1-D08670B7C9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0" name="TextBox 5129">
          <a:extLst>
            <a:ext uri="{FF2B5EF4-FFF2-40B4-BE49-F238E27FC236}">
              <a16:creationId xmlns:a16="http://schemas.microsoft.com/office/drawing/2014/main" id="{690B9527-4A26-4084-B352-C47EC286F4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1" name="TextBox 5130">
          <a:extLst>
            <a:ext uri="{FF2B5EF4-FFF2-40B4-BE49-F238E27FC236}">
              <a16:creationId xmlns:a16="http://schemas.microsoft.com/office/drawing/2014/main" id="{B29AE350-322C-4530-B3B0-4ED611C41A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2" name="TextBox 5131">
          <a:extLst>
            <a:ext uri="{FF2B5EF4-FFF2-40B4-BE49-F238E27FC236}">
              <a16:creationId xmlns:a16="http://schemas.microsoft.com/office/drawing/2014/main" id="{67EBA83D-7CD1-49DD-B661-248AD0CA4A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3" name="TextBox 5132">
          <a:extLst>
            <a:ext uri="{FF2B5EF4-FFF2-40B4-BE49-F238E27FC236}">
              <a16:creationId xmlns:a16="http://schemas.microsoft.com/office/drawing/2014/main" id="{A4E0C120-CA33-4C18-9155-A6053B1795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4" name="TextBox 5133">
          <a:extLst>
            <a:ext uri="{FF2B5EF4-FFF2-40B4-BE49-F238E27FC236}">
              <a16:creationId xmlns:a16="http://schemas.microsoft.com/office/drawing/2014/main" id="{F96C5B58-7EA9-4D0B-BD78-539D324896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5" name="TextBox 5134">
          <a:extLst>
            <a:ext uri="{FF2B5EF4-FFF2-40B4-BE49-F238E27FC236}">
              <a16:creationId xmlns:a16="http://schemas.microsoft.com/office/drawing/2014/main" id="{E6D3A145-7641-460A-AB32-72071F45E3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6" name="TextBox 5135">
          <a:extLst>
            <a:ext uri="{FF2B5EF4-FFF2-40B4-BE49-F238E27FC236}">
              <a16:creationId xmlns:a16="http://schemas.microsoft.com/office/drawing/2014/main" id="{F101DAFF-142B-4B78-BF5D-450B451523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7" name="TextBox 5136">
          <a:extLst>
            <a:ext uri="{FF2B5EF4-FFF2-40B4-BE49-F238E27FC236}">
              <a16:creationId xmlns:a16="http://schemas.microsoft.com/office/drawing/2014/main" id="{54D321BA-E115-4441-A56A-C014F7D6F1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8" name="TextBox 5137">
          <a:extLst>
            <a:ext uri="{FF2B5EF4-FFF2-40B4-BE49-F238E27FC236}">
              <a16:creationId xmlns:a16="http://schemas.microsoft.com/office/drawing/2014/main" id="{86410C07-B30C-48A0-85AB-DE8EC793FD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9" name="TextBox 5138">
          <a:extLst>
            <a:ext uri="{FF2B5EF4-FFF2-40B4-BE49-F238E27FC236}">
              <a16:creationId xmlns:a16="http://schemas.microsoft.com/office/drawing/2014/main" id="{CA72A3F8-AF9D-4481-9B46-65D6133DCC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0" name="TextBox 5139">
          <a:extLst>
            <a:ext uri="{FF2B5EF4-FFF2-40B4-BE49-F238E27FC236}">
              <a16:creationId xmlns:a16="http://schemas.microsoft.com/office/drawing/2014/main" id="{A0FBFFFB-9849-41A4-82DA-58EDE6A6F0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1" name="TextBox 5140">
          <a:extLst>
            <a:ext uri="{FF2B5EF4-FFF2-40B4-BE49-F238E27FC236}">
              <a16:creationId xmlns:a16="http://schemas.microsoft.com/office/drawing/2014/main" id="{F2FD7A4A-014A-46D4-B2F0-A01FD4DFF6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2" name="TextBox 5141">
          <a:extLst>
            <a:ext uri="{FF2B5EF4-FFF2-40B4-BE49-F238E27FC236}">
              <a16:creationId xmlns:a16="http://schemas.microsoft.com/office/drawing/2014/main" id="{6A0D3EA2-7AC1-4C63-A34D-9DCECC6210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3" name="TextBox 5142">
          <a:extLst>
            <a:ext uri="{FF2B5EF4-FFF2-40B4-BE49-F238E27FC236}">
              <a16:creationId xmlns:a16="http://schemas.microsoft.com/office/drawing/2014/main" id="{78CEB5E0-F738-4A7F-A1F4-6C23FE6A93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4" name="TextBox 5143">
          <a:extLst>
            <a:ext uri="{FF2B5EF4-FFF2-40B4-BE49-F238E27FC236}">
              <a16:creationId xmlns:a16="http://schemas.microsoft.com/office/drawing/2014/main" id="{6AD8353B-1BC2-4567-9DC3-F68CB4310A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5" name="TextBox 5144">
          <a:extLst>
            <a:ext uri="{FF2B5EF4-FFF2-40B4-BE49-F238E27FC236}">
              <a16:creationId xmlns:a16="http://schemas.microsoft.com/office/drawing/2014/main" id="{5D3C0C19-C885-466F-BEFA-981ECED73B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6" name="TextBox 5145">
          <a:extLst>
            <a:ext uri="{FF2B5EF4-FFF2-40B4-BE49-F238E27FC236}">
              <a16:creationId xmlns:a16="http://schemas.microsoft.com/office/drawing/2014/main" id="{F961D85F-288A-436E-945E-4E8A17A116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7" name="TextBox 5146">
          <a:extLst>
            <a:ext uri="{FF2B5EF4-FFF2-40B4-BE49-F238E27FC236}">
              <a16:creationId xmlns:a16="http://schemas.microsoft.com/office/drawing/2014/main" id="{355E740C-8DCB-4EDF-8941-F371970035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8" name="TextBox 5147">
          <a:extLst>
            <a:ext uri="{FF2B5EF4-FFF2-40B4-BE49-F238E27FC236}">
              <a16:creationId xmlns:a16="http://schemas.microsoft.com/office/drawing/2014/main" id="{DFE88056-7763-4140-8160-AD57AE1609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9" name="TextBox 5148">
          <a:extLst>
            <a:ext uri="{FF2B5EF4-FFF2-40B4-BE49-F238E27FC236}">
              <a16:creationId xmlns:a16="http://schemas.microsoft.com/office/drawing/2014/main" id="{DA441944-830A-46BA-99B5-4E991F3707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0" name="TextBox 5149">
          <a:extLst>
            <a:ext uri="{FF2B5EF4-FFF2-40B4-BE49-F238E27FC236}">
              <a16:creationId xmlns:a16="http://schemas.microsoft.com/office/drawing/2014/main" id="{39AD3218-6BE6-40FB-B8A9-6B73DE60A2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1" name="TextBox 5150">
          <a:extLst>
            <a:ext uri="{FF2B5EF4-FFF2-40B4-BE49-F238E27FC236}">
              <a16:creationId xmlns:a16="http://schemas.microsoft.com/office/drawing/2014/main" id="{4C761E62-4BB8-489F-AA81-59F18123ED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2" name="TextBox 5151">
          <a:extLst>
            <a:ext uri="{FF2B5EF4-FFF2-40B4-BE49-F238E27FC236}">
              <a16:creationId xmlns:a16="http://schemas.microsoft.com/office/drawing/2014/main" id="{9DE8E8DD-9DC5-4338-B86B-246693FFE9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3" name="TextBox 5152">
          <a:extLst>
            <a:ext uri="{FF2B5EF4-FFF2-40B4-BE49-F238E27FC236}">
              <a16:creationId xmlns:a16="http://schemas.microsoft.com/office/drawing/2014/main" id="{C5A10126-68D6-4C6C-B997-A952E4E489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4" name="TextBox 5153">
          <a:extLst>
            <a:ext uri="{FF2B5EF4-FFF2-40B4-BE49-F238E27FC236}">
              <a16:creationId xmlns:a16="http://schemas.microsoft.com/office/drawing/2014/main" id="{467F1A38-4CA2-4F79-AC3E-7E85790974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5" name="TextBox 5154">
          <a:extLst>
            <a:ext uri="{FF2B5EF4-FFF2-40B4-BE49-F238E27FC236}">
              <a16:creationId xmlns:a16="http://schemas.microsoft.com/office/drawing/2014/main" id="{D65A33A1-8CDA-4C4F-96C6-C188EE5D76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6" name="TextBox 5155">
          <a:extLst>
            <a:ext uri="{FF2B5EF4-FFF2-40B4-BE49-F238E27FC236}">
              <a16:creationId xmlns:a16="http://schemas.microsoft.com/office/drawing/2014/main" id="{19929760-7AEC-4D40-8878-F395C6C6F9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7" name="TextBox 5156">
          <a:extLst>
            <a:ext uri="{FF2B5EF4-FFF2-40B4-BE49-F238E27FC236}">
              <a16:creationId xmlns:a16="http://schemas.microsoft.com/office/drawing/2014/main" id="{B30217B4-EA1B-4C64-80A6-90F1B60820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8" name="TextBox 5157">
          <a:extLst>
            <a:ext uri="{FF2B5EF4-FFF2-40B4-BE49-F238E27FC236}">
              <a16:creationId xmlns:a16="http://schemas.microsoft.com/office/drawing/2014/main" id="{1DB0206F-BB8B-4C76-A9CB-5BF7F2E312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9" name="TextBox 5158">
          <a:extLst>
            <a:ext uri="{FF2B5EF4-FFF2-40B4-BE49-F238E27FC236}">
              <a16:creationId xmlns:a16="http://schemas.microsoft.com/office/drawing/2014/main" id="{300144A4-8F7E-48D7-9B6B-1D7DEBDD97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0" name="TextBox 5159">
          <a:extLst>
            <a:ext uri="{FF2B5EF4-FFF2-40B4-BE49-F238E27FC236}">
              <a16:creationId xmlns:a16="http://schemas.microsoft.com/office/drawing/2014/main" id="{B528D619-29B6-48F8-9869-E387D3C4D1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1" name="TextBox 5160">
          <a:extLst>
            <a:ext uri="{FF2B5EF4-FFF2-40B4-BE49-F238E27FC236}">
              <a16:creationId xmlns:a16="http://schemas.microsoft.com/office/drawing/2014/main" id="{56622B40-5D70-4002-92F6-7703678B50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2" name="TextBox 5161">
          <a:extLst>
            <a:ext uri="{FF2B5EF4-FFF2-40B4-BE49-F238E27FC236}">
              <a16:creationId xmlns:a16="http://schemas.microsoft.com/office/drawing/2014/main" id="{DD277D79-547D-43C6-8ABB-608D8A6D96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3" name="TextBox 5162">
          <a:extLst>
            <a:ext uri="{FF2B5EF4-FFF2-40B4-BE49-F238E27FC236}">
              <a16:creationId xmlns:a16="http://schemas.microsoft.com/office/drawing/2014/main" id="{DCA289B9-13D5-4BCE-899C-FA94455B59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4" name="TextBox 5163">
          <a:extLst>
            <a:ext uri="{FF2B5EF4-FFF2-40B4-BE49-F238E27FC236}">
              <a16:creationId xmlns:a16="http://schemas.microsoft.com/office/drawing/2014/main" id="{07D4D29F-90EF-4EE0-968C-8EB49FAF9A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5" name="TextBox 5164">
          <a:extLst>
            <a:ext uri="{FF2B5EF4-FFF2-40B4-BE49-F238E27FC236}">
              <a16:creationId xmlns:a16="http://schemas.microsoft.com/office/drawing/2014/main" id="{CDC2F592-D8F0-4A94-AA61-A40D1FB3C8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6" name="TextBox 5165">
          <a:extLst>
            <a:ext uri="{FF2B5EF4-FFF2-40B4-BE49-F238E27FC236}">
              <a16:creationId xmlns:a16="http://schemas.microsoft.com/office/drawing/2014/main" id="{2D46F22B-6EBF-43F0-9394-3FC5A65471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7" name="TextBox 5166">
          <a:extLst>
            <a:ext uri="{FF2B5EF4-FFF2-40B4-BE49-F238E27FC236}">
              <a16:creationId xmlns:a16="http://schemas.microsoft.com/office/drawing/2014/main" id="{237F3A24-C6F2-4657-B365-77D4A5652C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8" name="TextBox 5167">
          <a:extLst>
            <a:ext uri="{FF2B5EF4-FFF2-40B4-BE49-F238E27FC236}">
              <a16:creationId xmlns:a16="http://schemas.microsoft.com/office/drawing/2014/main" id="{CA7FA50C-9DAE-4D5E-8D38-7662A13F36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9" name="TextBox 5168">
          <a:extLst>
            <a:ext uri="{FF2B5EF4-FFF2-40B4-BE49-F238E27FC236}">
              <a16:creationId xmlns:a16="http://schemas.microsoft.com/office/drawing/2014/main" id="{D01805D7-733A-4FDF-84C5-A8D5E664ED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0" name="TextBox 5169">
          <a:extLst>
            <a:ext uri="{FF2B5EF4-FFF2-40B4-BE49-F238E27FC236}">
              <a16:creationId xmlns:a16="http://schemas.microsoft.com/office/drawing/2014/main" id="{90F79C97-FA4D-4394-9FA6-6C0AC6E58E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1" name="TextBox 5170">
          <a:extLst>
            <a:ext uri="{FF2B5EF4-FFF2-40B4-BE49-F238E27FC236}">
              <a16:creationId xmlns:a16="http://schemas.microsoft.com/office/drawing/2014/main" id="{342A49A1-D0CB-43BB-986C-6012E30B16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2" name="TextBox 5171">
          <a:extLst>
            <a:ext uri="{FF2B5EF4-FFF2-40B4-BE49-F238E27FC236}">
              <a16:creationId xmlns:a16="http://schemas.microsoft.com/office/drawing/2014/main" id="{3A4E6C76-5A8F-4440-94A2-9CDD3AA39A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3" name="TextBox 5172">
          <a:extLst>
            <a:ext uri="{FF2B5EF4-FFF2-40B4-BE49-F238E27FC236}">
              <a16:creationId xmlns:a16="http://schemas.microsoft.com/office/drawing/2014/main" id="{808D2EB2-04D1-4174-9B1E-3753C2C612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4" name="TextBox 5173">
          <a:extLst>
            <a:ext uri="{FF2B5EF4-FFF2-40B4-BE49-F238E27FC236}">
              <a16:creationId xmlns:a16="http://schemas.microsoft.com/office/drawing/2014/main" id="{CFE4A72D-536D-4A60-A429-59138FE38E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5" name="TextBox 5174">
          <a:extLst>
            <a:ext uri="{FF2B5EF4-FFF2-40B4-BE49-F238E27FC236}">
              <a16:creationId xmlns:a16="http://schemas.microsoft.com/office/drawing/2014/main" id="{1B60208C-B74C-454D-8C30-19A4B8B248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6" name="TextBox 5175">
          <a:extLst>
            <a:ext uri="{FF2B5EF4-FFF2-40B4-BE49-F238E27FC236}">
              <a16:creationId xmlns:a16="http://schemas.microsoft.com/office/drawing/2014/main" id="{6E0E4C18-6453-4DF5-888F-2ABBF05483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7" name="TextBox 5176">
          <a:extLst>
            <a:ext uri="{FF2B5EF4-FFF2-40B4-BE49-F238E27FC236}">
              <a16:creationId xmlns:a16="http://schemas.microsoft.com/office/drawing/2014/main" id="{951E4D4F-D912-4463-BFC3-F11D13C781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8" name="TextBox 5177">
          <a:extLst>
            <a:ext uri="{FF2B5EF4-FFF2-40B4-BE49-F238E27FC236}">
              <a16:creationId xmlns:a16="http://schemas.microsoft.com/office/drawing/2014/main" id="{F2568D91-942D-478E-B717-A7FA033A2E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9" name="TextBox 5178">
          <a:extLst>
            <a:ext uri="{FF2B5EF4-FFF2-40B4-BE49-F238E27FC236}">
              <a16:creationId xmlns:a16="http://schemas.microsoft.com/office/drawing/2014/main" id="{B94198EC-B409-4BFE-8263-A10888C5AA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0" name="TextBox 5179">
          <a:extLst>
            <a:ext uri="{FF2B5EF4-FFF2-40B4-BE49-F238E27FC236}">
              <a16:creationId xmlns:a16="http://schemas.microsoft.com/office/drawing/2014/main" id="{E920B47E-EA25-4B32-9299-898806C0BA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1" name="TextBox 5180">
          <a:extLst>
            <a:ext uri="{FF2B5EF4-FFF2-40B4-BE49-F238E27FC236}">
              <a16:creationId xmlns:a16="http://schemas.microsoft.com/office/drawing/2014/main" id="{C6262A3B-877B-4987-8A2B-ACBEC4F24D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2" name="TextBox 5181">
          <a:extLst>
            <a:ext uri="{FF2B5EF4-FFF2-40B4-BE49-F238E27FC236}">
              <a16:creationId xmlns:a16="http://schemas.microsoft.com/office/drawing/2014/main" id="{4F3C7C6B-1E2E-40BC-B679-CF8494C059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3" name="TextBox 5182">
          <a:extLst>
            <a:ext uri="{FF2B5EF4-FFF2-40B4-BE49-F238E27FC236}">
              <a16:creationId xmlns:a16="http://schemas.microsoft.com/office/drawing/2014/main" id="{2447EFBF-89E4-41A0-AE9A-6F9CE6AAB6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4" name="TextBox 5183">
          <a:extLst>
            <a:ext uri="{FF2B5EF4-FFF2-40B4-BE49-F238E27FC236}">
              <a16:creationId xmlns:a16="http://schemas.microsoft.com/office/drawing/2014/main" id="{0597DDAA-875D-4385-9E4F-F0F1D87467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5" name="TextBox 5184">
          <a:extLst>
            <a:ext uri="{FF2B5EF4-FFF2-40B4-BE49-F238E27FC236}">
              <a16:creationId xmlns:a16="http://schemas.microsoft.com/office/drawing/2014/main" id="{22B30E76-833B-485B-BD17-E6B4D0A454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6" name="TextBox 5185">
          <a:extLst>
            <a:ext uri="{FF2B5EF4-FFF2-40B4-BE49-F238E27FC236}">
              <a16:creationId xmlns:a16="http://schemas.microsoft.com/office/drawing/2014/main" id="{5B447519-A856-4DFD-AA41-6F3CD7452C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7" name="TextBox 5186">
          <a:extLst>
            <a:ext uri="{FF2B5EF4-FFF2-40B4-BE49-F238E27FC236}">
              <a16:creationId xmlns:a16="http://schemas.microsoft.com/office/drawing/2014/main" id="{E743C126-E1B1-4DA1-8C90-A76C228F95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8" name="TextBox 5187">
          <a:extLst>
            <a:ext uri="{FF2B5EF4-FFF2-40B4-BE49-F238E27FC236}">
              <a16:creationId xmlns:a16="http://schemas.microsoft.com/office/drawing/2014/main" id="{209439A1-9967-4974-9332-1628690312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9" name="TextBox 5188">
          <a:extLst>
            <a:ext uri="{FF2B5EF4-FFF2-40B4-BE49-F238E27FC236}">
              <a16:creationId xmlns:a16="http://schemas.microsoft.com/office/drawing/2014/main" id="{DA756872-D725-4C77-A96A-35390AB6CE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0" name="TextBox 5189">
          <a:extLst>
            <a:ext uri="{FF2B5EF4-FFF2-40B4-BE49-F238E27FC236}">
              <a16:creationId xmlns:a16="http://schemas.microsoft.com/office/drawing/2014/main" id="{629DA6A6-5CCD-4ABD-A244-8C0D376928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1" name="TextBox 5190">
          <a:extLst>
            <a:ext uri="{FF2B5EF4-FFF2-40B4-BE49-F238E27FC236}">
              <a16:creationId xmlns:a16="http://schemas.microsoft.com/office/drawing/2014/main" id="{43276F48-C1A8-4F5A-BCC4-CBCF6D49CF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2" name="TextBox 5191">
          <a:extLst>
            <a:ext uri="{FF2B5EF4-FFF2-40B4-BE49-F238E27FC236}">
              <a16:creationId xmlns:a16="http://schemas.microsoft.com/office/drawing/2014/main" id="{53BEA61F-31C1-4D90-81AF-865B71931E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3" name="TextBox 5192">
          <a:extLst>
            <a:ext uri="{FF2B5EF4-FFF2-40B4-BE49-F238E27FC236}">
              <a16:creationId xmlns:a16="http://schemas.microsoft.com/office/drawing/2014/main" id="{5DD3B471-E710-4A6F-BACE-2D12BBE7C5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4" name="TextBox 5193">
          <a:extLst>
            <a:ext uri="{FF2B5EF4-FFF2-40B4-BE49-F238E27FC236}">
              <a16:creationId xmlns:a16="http://schemas.microsoft.com/office/drawing/2014/main" id="{6597D45D-E226-400D-83D1-CBEDF29FE3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5" name="TextBox 5194">
          <a:extLst>
            <a:ext uri="{FF2B5EF4-FFF2-40B4-BE49-F238E27FC236}">
              <a16:creationId xmlns:a16="http://schemas.microsoft.com/office/drawing/2014/main" id="{E85119FC-CE70-498B-B1FF-24B6765D82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6" name="TextBox 5195">
          <a:extLst>
            <a:ext uri="{FF2B5EF4-FFF2-40B4-BE49-F238E27FC236}">
              <a16:creationId xmlns:a16="http://schemas.microsoft.com/office/drawing/2014/main" id="{300CCED3-8E79-432B-861C-ABDD555331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7" name="TextBox 5196">
          <a:extLst>
            <a:ext uri="{FF2B5EF4-FFF2-40B4-BE49-F238E27FC236}">
              <a16:creationId xmlns:a16="http://schemas.microsoft.com/office/drawing/2014/main" id="{D6D34849-6D82-4F50-83C8-BFED1712B7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8" name="TextBox 5197">
          <a:extLst>
            <a:ext uri="{FF2B5EF4-FFF2-40B4-BE49-F238E27FC236}">
              <a16:creationId xmlns:a16="http://schemas.microsoft.com/office/drawing/2014/main" id="{86E6C1F6-2537-4169-903B-EB4B24B359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9" name="TextBox 5198">
          <a:extLst>
            <a:ext uri="{FF2B5EF4-FFF2-40B4-BE49-F238E27FC236}">
              <a16:creationId xmlns:a16="http://schemas.microsoft.com/office/drawing/2014/main" id="{438B400B-F0F7-4666-B50F-52EDC99D90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0" name="TextBox 5199">
          <a:extLst>
            <a:ext uri="{FF2B5EF4-FFF2-40B4-BE49-F238E27FC236}">
              <a16:creationId xmlns:a16="http://schemas.microsoft.com/office/drawing/2014/main" id="{65D601F4-0C92-4121-9ADF-AEB72D2538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1" name="TextBox 5200">
          <a:extLst>
            <a:ext uri="{FF2B5EF4-FFF2-40B4-BE49-F238E27FC236}">
              <a16:creationId xmlns:a16="http://schemas.microsoft.com/office/drawing/2014/main" id="{8D98D8E6-7E52-4F89-8B50-04D05F8473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2" name="TextBox 5201">
          <a:extLst>
            <a:ext uri="{FF2B5EF4-FFF2-40B4-BE49-F238E27FC236}">
              <a16:creationId xmlns:a16="http://schemas.microsoft.com/office/drawing/2014/main" id="{8294717B-8EDB-46DB-98F6-6A84F5B256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3" name="TextBox 5202">
          <a:extLst>
            <a:ext uri="{FF2B5EF4-FFF2-40B4-BE49-F238E27FC236}">
              <a16:creationId xmlns:a16="http://schemas.microsoft.com/office/drawing/2014/main" id="{77495A1E-3175-46B0-AF56-0731DEE0BB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4" name="TextBox 5203">
          <a:extLst>
            <a:ext uri="{FF2B5EF4-FFF2-40B4-BE49-F238E27FC236}">
              <a16:creationId xmlns:a16="http://schemas.microsoft.com/office/drawing/2014/main" id="{55E2AA71-36C6-48DE-A690-7E2795E3DF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5" name="TextBox 5204">
          <a:extLst>
            <a:ext uri="{FF2B5EF4-FFF2-40B4-BE49-F238E27FC236}">
              <a16:creationId xmlns:a16="http://schemas.microsoft.com/office/drawing/2014/main" id="{2AD7CA9C-209B-47CD-AB00-F5A146DE20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6" name="TextBox 5205">
          <a:extLst>
            <a:ext uri="{FF2B5EF4-FFF2-40B4-BE49-F238E27FC236}">
              <a16:creationId xmlns:a16="http://schemas.microsoft.com/office/drawing/2014/main" id="{F5229FEF-2A4C-4591-A25B-B3F9813CB9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7" name="TextBox 5206">
          <a:extLst>
            <a:ext uri="{FF2B5EF4-FFF2-40B4-BE49-F238E27FC236}">
              <a16:creationId xmlns:a16="http://schemas.microsoft.com/office/drawing/2014/main" id="{D06F7974-5CE5-48E5-9557-C9245A8F55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8" name="TextBox 5207">
          <a:extLst>
            <a:ext uri="{FF2B5EF4-FFF2-40B4-BE49-F238E27FC236}">
              <a16:creationId xmlns:a16="http://schemas.microsoft.com/office/drawing/2014/main" id="{952339C0-03E2-4EDD-A33B-93B84C2018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9" name="TextBox 5208">
          <a:extLst>
            <a:ext uri="{FF2B5EF4-FFF2-40B4-BE49-F238E27FC236}">
              <a16:creationId xmlns:a16="http://schemas.microsoft.com/office/drawing/2014/main" id="{483ECF68-1281-47D1-B934-61B1867621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0" name="TextBox 5209">
          <a:extLst>
            <a:ext uri="{FF2B5EF4-FFF2-40B4-BE49-F238E27FC236}">
              <a16:creationId xmlns:a16="http://schemas.microsoft.com/office/drawing/2014/main" id="{E9B699DE-45C6-4C68-B890-0A76D78D0B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1" name="TextBox 5210">
          <a:extLst>
            <a:ext uri="{FF2B5EF4-FFF2-40B4-BE49-F238E27FC236}">
              <a16:creationId xmlns:a16="http://schemas.microsoft.com/office/drawing/2014/main" id="{9B8B2CF0-B259-41BC-A62A-44533C3049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2" name="TextBox 5211">
          <a:extLst>
            <a:ext uri="{FF2B5EF4-FFF2-40B4-BE49-F238E27FC236}">
              <a16:creationId xmlns:a16="http://schemas.microsoft.com/office/drawing/2014/main" id="{293DBA8B-7939-49EE-BAC1-B7F59C43B0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3" name="TextBox 5212">
          <a:extLst>
            <a:ext uri="{FF2B5EF4-FFF2-40B4-BE49-F238E27FC236}">
              <a16:creationId xmlns:a16="http://schemas.microsoft.com/office/drawing/2014/main" id="{B2093ACC-1783-4EDD-A8EC-260FAD52F9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4" name="TextBox 5213">
          <a:extLst>
            <a:ext uri="{FF2B5EF4-FFF2-40B4-BE49-F238E27FC236}">
              <a16:creationId xmlns:a16="http://schemas.microsoft.com/office/drawing/2014/main" id="{CC3ADF74-F7C4-450C-9F80-86A231D309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5" name="TextBox 5214">
          <a:extLst>
            <a:ext uri="{FF2B5EF4-FFF2-40B4-BE49-F238E27FC236}">
              <a16:creationId xmlns:a16="http://schemas.microsoft.com/office/drawing/2014/main" id="{1C1A3983-CB46-4FCB-88D6-65527F54B4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6" name="TextBox 5215">
          <a:extLst>
            <a:ext uri="{FF2B5EF4-FFF2-40B4-BE49-F238E27FC236}">
              <a16:creationId xmlns:a16="http://schemas.microsoft.com/office/drawing/2014/main" id="{45B0B9F3-F3F5-4013-AAA9-6094FACDA1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7" name="TextBox 5216">
          <a:extLst>
            <a:ext uri="{FF2B5EF4-FFF2-40B4-BE49-F238E27FC236}">
              <a16:creationId xmlns:a16="http://schemas.microsoft.com/office/drawing/2014/main" id="{EF505823-5E18-4C5B-96FE-2D1D3A66C4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8" name="TextBox 5217">
          <a:extLst>
            <a:ext uri="{FF2B5EF4-FFF2-40B4-BE49-F238E27FC236}">
              <a16:creationId xmlns:a16="http://schemas.microsoft.com/office/drawing/2014/main" id="{33052FA2-7031-42A0-8754-470C0EC1BB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9" name="TextBox 5218">
          <a:extLst>
            <a:ext uri="{FF2B5EF4-FFF2-40B4-BE49-F238E27FC236}">
              <a16:creationId xmlns:a16="http://schemas.microsoft.com/office/drawing/2014/main" id="{2549CC25-1F4E-40A6-AD2D-C6663A45A1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0" name="TextBox 5219">
          <a:extLst>
            <a:ext uri="{FF2B5EF4-FFF2-40B4-BE49-F238E27FC236}">
              <a16:creationId xmlns:a16="http://schemas.microsoft.com/office/drawing/2014/main" id="{C0CF4C93-24DA-41BF-A70C-ED74B55D18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1" name="TextBox 5220">
          <a:extLst>
            <a:ext uri="{FF2B5EF4-FFF2-40B4-BE49-F238E27FC236}">
              <a16:creationId xmlns:a16="http://schemas.microsoft.com/office/drawing/2014/main" id="{05767639-1D2F-473A-81D2-C8D37D5ED3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2" name="TextBox 5221">
          <a:extLst>
            <a:ext uri="{FF2B5EF4-FFF2-40B4-BE49-F238E27FC236}">
              <a16:creationId xmlns:a16="http://schemas.microsoft.com/office/drawing/2014/main" id="{2F4E56B9-A490-46C2-968B-36D1B507EB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3" name="TextBox 5222">
          <a:extLst>
            <a:ext uri="{FF2B5EF4-FFF2-40B4-BE49-F238E27FC236}">
              <a16:creationId xmlns:a16="http://schemas.microsoft.com/office/drawing/2014/main" id="{8297B82A-01C7-43BA-A5CC-978E7CABBA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4" name="TextBox 5223">
          <a:extLst>
            <a:ext uri="{FF2B5EF4-FFF2-40B4-BE49-F238E27FC236}">
              <a16:creationId xmlns:a16="http://schemas.microsoft.com/office/drawing/2014/main" id="{F9D9BFDC-1250-4D0E-A484-A403A5DDF4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5" name="TextBox 5224">
          <a:extLst>
            <a:ext uri="{FF2B5EF4-FFF2-40B4-BE49-F238E27FC236}">
              <a16:creationId xmlns:a16="http://schemas.microsoft.com/office/drawing/2014/main" id="{E0EB2D09-BE9A-47B1-B41F-A2011E431E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6" name="TextBox 5225">
          <a:extLst>
            <a:ext uri="{FF2B5EF4-FFF2-40B4-BE49-F238E27FC236}">
              <a16:creationId xmlns:a16="http://schemas.microsoft.com/office/drawing/2014/main" id="{A8406028-82E3-477E-9E63-A85E0375EF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7" name="TextBox 5226">
          <a:extLst>
            <a:ext uri="{FF2B5EF4-FFF2-40B4-BE49-F238E27FC236}">
              <a16:creationId xmlns:a16="http://schemas.microsoft.com/office/drawing/2014/main" id="{C4DA4F90-06D4-41DE-A20C-6EE74C55AB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8" name="TextBox 5227">
          <a:extLst>
            <a:ext uri="{FF2B5EF4-FFF2-40B4-BE49-F238E27FC236}">
              <a16:creationId xmlns:a16="http://schemas.microsoft.com/office/drawing/2014/main" id="{8A26CC85-361B-4B59-8A10-65CA339848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9" name="TextBox 5228">
          <a:extLst>
            <a:ext uri="{FF2B5EF4-FFF2-40B4-BE49-F238E27FC236}">
              <a16:creationId xmlns:a16="http://schemas.microsoft.com/office/drawing/2014/main" id="{5B512046-329E-4ED0-AF56-AC81167CC2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0" name="TextBox 5229">
          <a:extLst>
            <a:ext uri="{FF2B5EF4-FFF2-40B4-BE49-F238E27FC236}">
              <a16:creationId xmlns:a16="http://schemas.microsoft.com/office/drawing/2014/main" id="{6331CDF7-AF05-4735-95D9-C6317BC005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1" name="TextBox 5230">
          <a:extLst>
            <a:ext uri="{FF2B5EF4-FFF2-40B4-BE49-F238E27FC236}">
              <a16:creationId xmlns:a16="http://schemas.microsoft.com/office/drawing/2014/main" id="{FF427B74-86D0-461B-8713-569EC53EFE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2" name="TextBox 5231">
          <a:extLst>
            <a:ext uri="{FF2B5EF4-FFF2-40B4-BE49-F238E27FC236}">
              <a16:creationId xmlns:a16="http://schemas.microsoft.com/office/drawing/2014/main" id="{D5E42564-9D88-4D1B-89C9-52033C6953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3" name="TextBox 5232">
          <a:extLst>
            <a:ext uri="{FF2B5EF4-FFF2-40B4-BE49-F238E27FC236}">
              <a16:creationId xmlns:a16="http://schemas.microsoft.com/office/drawing/2014/main" id="{B1F1E90F-9488-4FF5-8731-D3D8E38957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4" name="TextBox 5233">
          <a:extLst>
            <a:ext uri="{FF2B5EF4-FFF2-40B4-BE49-F238E27FC236}">
              <a16:creationId xmlns:a16="http://schemas.microsoft.com/office/drawing/2014/main" id="{7F3FF663-4D6A-47E9-AA33-F6C8FC5FD3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5" name="TextBox 5234">
          <a:extLst>
            <a:ext uri="{FF2B5EF4-FFF2-40B4-BE49-F238E27FC236}">
              <a16:creationId xmlns:a16="http://schemas.microsoft.com/office/drawing/2014/main" id="{A0E75A0F-BF5A-4026-9971-906054C54A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6" name="TextBox 5235">
          <a:extLst>
            <a:ext uri="{FF2B5EF4-FFF2-40B4-BE49-F238E27FC236}">
              <a16:creationId xmlns:a16="http://schemas.microsoft.com/office/drawing/2014/main" id="{7CCB4ABA-7FE4-4CFA-8D5F-1149D1606E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7" name="TextBox 5236">
          <a:extLst>
            <a:ext uri="{FF2B5EF4-FFF2-40B4-BE49-F238E27FC236}">
              <a16:creationId xmlns:a16="http://schemas.microsoft.com/office/drawing/2014/main" id="{3D031136-73EF-4772-B893-4B0FA1E03F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8" name="TextBox 5237">
          <a:extLst>
            <a:ext uri="{FF2B5EF4-FFF2-40B4-BE49-F238E27FC236}">
              <a16:creationId xmlns:a16="http://schemas.microsoft.com/office/drawing/2014/main" id="{DB801B11-7EC5-4107-B330-5F52B96B2A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9" name="TextBox 5238">
          <a:extLst>
            <a:ext uri="{FF2B5EF4-FFF2-40B4-BE49-F238E27FC236}">
              <a16:creationId xmlns:a16="http://schemas.microsoft.com/office/drawing/2014/main" id="{FA950700-052A-4B5D-8376-0FEDDB0546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0" name="TextBox 5239">
          <a:extLst>
            <a:ext uri="{FF2B5EF4-FFF2-40B4-BE49-F238E27FC236}">
              <a16:creationId xmlns:a16="http://schemas.microsoft.com/office/drawing/2014/main" id="{E4BC484E-C082-4750-B3FC-4C16331F6A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1" name="TextBox 5240">
          <a:extLst>
            <a:ext uri="{FF2B5EF4-FFF2-40B4-BE49-F238E27FC236}">
              <a16:creationId xmlns:a16="http://schemas.microsoft.com/office/drawing/2014/main" id="{056E2DB4-818C-4654-B7D8-139CE4D9E5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2" name="TextBox 5241">
          <a:extLst>
            <a:ext uri="{FF2B5EF4-FFF2-40B4-BE49-F238E27FC236}">
              <a16:creationId xmlns:a16="http://schemas.microsoft.com/office/drawing/2014/main" id="{46D411E2-8299-4B85-8026-08C7C78D37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3" name="TextBox 5242">
          <a:extLst>
            <a:ext uri="{FF2B5EF4-FFF2-40B4-BE49-F238E27FC236}">
              <a16:creationId xmlns:a16="http://schemas.microsoft.com/office/drawing/2014/main" id="{7A117FA8-8DA3-42BC-96C7-A07E97B9D7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4" name="TextBox 5243">
          <a:extLst>
            <a:ext uri="{FF2B5EF4-FFF2-40B4-BE49-F238E27FC236}">
              <a16:creationId xmlns:a16="http://schemas.microsoft.com/office/drawing/2014/main" id="{56D6EDE1-6D11-4CD6-B788-59AEF2318C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5" name="TextBox 5244">
          <a:extLst>
            <a:ext uri="{FF2B5EF4-FFF2-40B4-BE49-F238E27FC236}">
              <a16:creationId xmlns:a16="http://schemas.microsoft.com/office/drawing/2014/main" id="{C63B754F-3820-4C89-84DE-717BB9AFB0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6" name="TextBox 5245">
          <a:extLst>
            <a:ext uri="{FF2B5EF4-FFF2-40B4-BE49-F238E27FC236}">
              <a16:creationId xmlns:a16="http://schemas.microsoft.com/office/drawing/2014/main" id="{A5930D22-5977-4E3F-9EC5-E12788205C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7" name="TextBox 5246">
          <a:extLst>
            <a:ext uri="{FF2B5EF4-FFF2-40B4-BE49-F238E27FC236}">
              <a16:creationId xmlns:a16="http://schemas.microsoft.com/office/drawing/2014/main" id="{828B89AC-1ACD-4DCA-8982-9A76949B56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8" name="TextBox 5247">
          <a:extLst>
            <a:ext uri="{FF2B5EF4-FFF2-40B4-BE49-F238E27FC236}">
              <a16:creationId xmlns:a16="http://schemas.microsoft.com/office/drawing/2014/main" id="{7D8037EB-4891-452B-9092-F928D219A6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9" name="TextBox 5248">
          <a:extLst>
            <a:ext uri="{FF2B5EF4-FFF2-40B4-BE49-F238E27FC236}">
              <a16:creationId xmlns:a16="http://schemas.microsoft.com/office/drawing/2014/main" id="{D801742F-7A29-4204-A792-4BFCCC4EDF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0" name="TextBox 5249">
          <a:extLst>
            <a:ext uri="{FF2B5EF4-FFF2-40B4-BE49-F238E27FC236}">
              <a16:creationId xmlns:a16="http://schemas.microsoft.com/office/drawing/2014/main" id="{7C98C9EF-F75A-4D84-9B61-594D1C7934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1" name="TextBox 5250">
          <a:extLst>
            <a:ext uri="{FF2B5EF4-FFF2-40B4-BE49-F238E27FC236}">
              <a16:creationId xmlns:a16="http://schemas.microsoft.com/office/drawing/2014/main" id="{F9613A6B-4F8E-4DF7-8681-056FBEB855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2" name="TextBox 5251">
          <a:extLst>
            <a:ext uri="{FF2B5EF4-FFF2-40B4-BE49-F238E27FC236}">
              <a16:creationId xmlns:a16="http://schemas.microsoft.com/office/drawing/2014/main" id="{E729812C-0372-45BB-9CC7-917696480B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3" name="TextBox 5252">
          <a:extLst>
            <a:ext uri="{FF2B5EF4-FFF2-40B4-BE49-F238E27FC236}">
              <a16:creationId xmlns:a16="http://schemas.microsoft.com/office/drawing/2014/main" id="{EF46717B-69E3-4ADF-9F3A-36B823321B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4" name="TextBox 5253">
          <a:extLst>
            <a:ext uri="{FF2B5EF4-FFF2-40B4-BE49-F238E27FC236}">
              <a16:creationId xmlns:a16="http://schemas.microsoft.com/office/drawing/2014/main" id="{778B3C93-5A1D-4588-841B-5179048E9A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5" name="TextBox 5254">
          <a:extLst>
            <a:ext uri="{FF2B5EF4-FFF2-40B4-BE49-F238E27FC236}">
              <a16:creationId xmlns:a16="http://schemas.microsoft.com/office/drawing/2014/main" id="{660CB49B-A194-4E32-97C8-EED9E518EE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6" name="TextBox 5255">
          <a:extLst>
            <a:ext uri="{FF2B5EF4-FFF2-40B4-BE49-F238E27FC236}">
              <a16:creationId xmlns:a16="http://schemas.microsoft.com/office/drawing/2014/main" id="{436A365B-68B3-4D06-9EB4-C161DE65AD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7" name="TextBox 5256">
          <a:extLst>
            <a:ext uri="{FF2B5EF4-FFF2-40B4-BE49-F238E27FC236}">
              <a16:creationId xmlns:a16="http://schemas.microsoft.com/office/drawing/2014/main" id="{D8801CB9-656E-4DCF-9B23-3ECC3242AF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8" name="TextBox 5257">
          <a:extLst>
            <a:ext uri="{FF2B5EF4-FFF2-40B4-BE49-F238E27FC236}">
              <a16:creationId xmlns:a16="http://schemas.microsoft.com/office/drawing/2014/main" id="{96D89D62-68ED-4C52-97C3-B2B0A490E7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9" name="TextBox 5258">
          <a:extLst>
            <a:ext uri="{FF2B5EF4-FFF2-40B4-BE49-F238E27FC236}">
              <a16:creationId xmlns:a16="http://schemas.microsoft.com/office/drawing/2014/main" id="{CD6CE258-46C1-4A36-B88A-0BDCBE4C8C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0" name="TextBox 5259">
          <a:extLst>
            <a:ext uri="{FF2B5EF4-FFF2-40B4-BE49-F238E27FC236}">
              <a16:creationId xmlns:a16="http://schemas.microsoft.com/office/drawing/2014/main" id="{925F0EE2-B412-4C4E-A45D-CFE1765541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1" name="TextBox 5260">
          <a:extLst>
            <a:ext uri="{FF2B5EF4-FFF2-40B4-BE49-F238E27FC236}">
              <a16:creationId xmlns:a16="http://schemas.microsoft.com/office/drawing/2014/main" id="{F59760CE-040D-4CA6-9184-2F1A95E5C0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2" name="TextBox 5261">
          <a:extLst>
            <a:ext uri="{FF2B5EF4-FFF2-40B4-BE49-F238E27FC236}">
              <a16:creationId xmlns:a16="http://schemas.microsoft.com/office/drawing/2014/main" id="{09814223-C19C-46CF-BD41-BBE4967E13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3" name="TextBox 5262">
          <a:extLst>
            <a:ext uri="{FF2B5EF4-FFF2-40B4-BE49-F238E27FC236}">
              <a16:creationId xmlns:a16="http://schemas.microsoft.com/office/drawing/2014/main" id="{82900D5A-7C25-45EB-B143-8EAD4C2B1A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4" name="TextBox 5263">
          <a:extLst>
            <a:ext uri="{FF2B5EF4-FFF2-40B4-BE49-F238E27FC236}">
              <a16:creationId xmlns:a16="http://schemas.microsoft.com/office/drawing/2014/main" id="{37DC2639-56D0-4948-85A1-8F1596289C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5" name="TextBox 5264">
          <a:extLst>
            <a:ext uri="{FF2B5EF4-FFF2-40B4-BE49-F238E27FC236}">
              <a16:creationId xmlns:a16="http://schemas.microsoft.com/office/drawing/2014/main" id="{3969C309-A48A-48FA-BC4C-C52632C2CB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6" name="TextBox 5265">
          <a:extLst>
            <a:ext uri="{FF2B5EF4-FFF2-40B4-BE49-F238E27FC236}">
              <a16:creationId xmlns:a16="http://schemas.microsoft.com/office/drawing/2014/main" id="{E977587D-CB73-4A3F-8E68-E530BF7291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7" name="TextBox 5266">
          <a:extLst>
            <a:ext uri="{FF2B5EF4-FFF2-40B4-BE49-F238E27FC236}">
              <a16:creationId xmlns:a16="http://schemas.microsoft.com/office/drawing/2014/main" id="{222F6B8B-5B87-495F-BD22-B32AE250BA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8" name="TextBox 5267">
          <a:extLst>
            <a:ext uri="{FF2B5EF4-FFF2-40B4-BE49-F238E27FC236}">
              <a16:creationId xmlns:a16="http://schemas.microsoft.com/office/drawing/2014/main" id="{A1084C68-AB29-4E7F-AC5E-88FD710AD9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9" name="TextBox 5268">
          <a:extLst>
            <a:ext uri="{FF2B5EF4-FFF2-40B4-BE49-F238E27FC236}">
              <a16:creationId xmlns:a16="http://schemas.microsoft.com/office/drawing/2014/main" id="{E8760A27-506F-4545-BA8A-D58365F982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0" name="TextBox 5269">
          <a:extLst>
            <a:ext uri="{FF2B5EF4-FFF2-40B4-BE49-F238E27FC236}">
              <a16:creationId xmlns:a16="http://schemas.microsoft.com/office/drawing/2014/main" id="{63144644-6423-47E7-96E0-B83E882A61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1" name="TextBox 5270">
          <a:extLst>
            <a:ext uri="{FF2B5EF4-FFF2-40B4-BE49-F238E27FC236}">
              <a16:creationId xmlns:a16="http://schemas.microsoft.com/office/drawing/2014/main" id="{91D0411A-A4FB-4F19-8D85-1C02366B2C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2" name="TextBox 5271">
          <a:extLst>
            <a:ext uri="{FF2B5EF4-FFF2-40B4-BE49-F238E27FC236}">
              <a16:creationId xmlns:a16="http://schemas.microsoft.com/office/drawing/2014/main" id="{A127DFE6-3777-42B5-B07D-58AF3268FF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3" name="TextBox 5272">
          <a:extLst>
            <a:ext uri="{FF2B5EF4-FFF2-40B4-BE49-F238E27FC236}">
              <a16:creationId xmlns:a16="http://schemas.microsoft.com/office/drawing/2014/main" id="{8AB099F9-C4E5-4CCB-9B80-104CC29AAD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4" name="TextBox 5273">
          <a:extLst>
            <a:ext uri="{FF2B5EF4-FFF2-40B4-BE49-F238E27FC236}">
              <a16:creationId xmlns:a16="http://schemas.microsoft.com/office/drawing/2014/main" id="{29200563-0DFA-4BCB-9DAC-BA05178DD5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5" name="TextBox 5274">
          <a:extLst>
            <a:ext uri="{FF2B5EF4-FFF2-40B4-BE49-F238E27FC236}">
              <a16:creationId xmlns:a16="http://schemas.microsoft.com/office/drawing/2014/main" id="{A4846776-6C5A-4CEF-9AF2-67A96D57E6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6" name="TextBox 5275">
          <a:extLst>
            <a:ext uri="{FF2B5EF4-FFF2-40B4-BE49-F238E27FC236}">
              <a16:creationId xmlns:a16="http://schemas.microsoft.com/office/drawing/2014/main" id="{6C023259-8241-4AFD-BA9B-C8CF5C6AEE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7" name="TextBox 5276">
          <a:extLst>
            <a:ext uri="{FF2B5EF4-FFF2-40B4-BE49-F238E27FC236}">
              <a16:creationId xmlns:a16="http://schemas.microsoft.com/office/drawing/2014/main" id="{88E9687B-F73E-4C1F-9DFE-1CE9053A10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8" name="TextBox 5277">
          <a:extLst>
            <a:ext uri="{FF2B5EF4-FFF2-40B4-BE49-F238E27FC236}">
              <a16:creationId xmlns:a16="http://schemas.microsoft.com/office/drawing/2014/main" id="{B9849702-0BE5-4B3C-8E9E-A14EC42090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9" name="TextBox 5278">
          <a:extLst>
            <a:ext uri="{FF2B5EF4-FFF2-40B4-BE49-F238E27FC236}">
              <a16:creationId xmlns:a16="http://schemas.microsoft.com/office/drawing/2014/main" id="{4E3B8265-B7D3-4F1D-AB89-B66B50BD0F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0" name="TextBox 5279">
          <a:extLst>
            <a:ext uri="{FF2B5EF4-FFF2-40B4-BE49-F238E27FC236}">
              <a16:creationId xmlns:a16="http://schemas.microsoft.com/office/drawing/2014/main" id="{62DEABE2-328B-4D96-8450-7B3602807B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1" name="TextBox 5280">
          <a:extLst>
            <a:ext uri="{FF2B5EF4-FFF2-40B4-BE49-F238E27FC236}">
              <a16:creationId xmlns:a16="http://schemas.microsoft.com/office/drawing/2014/main" id="{B135CF74-5C68-47D7-9D86-9E4F2EF562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2" name="TextBox 5281">
          <a:extLst>
            <a:ext uri="{FF2B5EF4-FFF2-40B4-BE49-F238E27FC236}">
              <a16:creationId xmlns:a16="http://schemas.microsoft.com/office/drawing/2014/main" id="{D829AC28-BDBE-4603-B714-D7BC2E2872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3" name="TextBox 5282">
          <a:extLst>
            <a:ext uri="{FF2B5EF4-FFF2-40B4-BE49-F238E27FC236}">
              <a16:creationId xmlns:a16="http://schemas.microsoft.com/office/drawing/2014/main" id="{1BD116C8-AD18-4FC3-9BC1-660C039999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4" name="TextBox 5283">
          <a:extLst>
            <a:ext uri="{FF2B5EF4-FFF2-40B4-BE49-F238E27FC236}">
              <a16:creationId xmlns:a16="http://schemas.microsoft.com/office/drawing/2014/main" id="{50949AE7-37EC-4187-9921-4B117FCCAE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5" name="TextBox 5284">
          <a:extLst>
            <a:ext uri="{FF2B5EF4-FFF2-40B4-BE49-F238E27FC236}">
              <a16:creationId xmlns:a16="http://schemas.microsoft.com/office/drawing/2014/main" id="{77558F69-F880-41F7-93BF-60C7B01081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6" name="TextBox 5285">
          <a:extLst>
            <a:ext uri="{FF2B5EF4-FFF2-40B4-BE49-F238E27FC236}">
              <a16:creationId xmlns:a16="http://schemas.microsoft.com/office/drawing/2014/main" id="{996C6B6B-7AF9-44EA-B4E8-0D8B2738AD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7" name="TextBox 5286">
          <a:extLst>
            <a:ext uri="{FF2B5EF4-FFF2-40B4-BE49-F238E27FC236}">
              <a16:creationId xmlns:a16="http://schemas.microsoft.com/office/drawing/2014/main" id="{ACB3C906-9761-4B66-8448-C68B1B0D26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8" name="TextBox 5287">
          <a:extLst>
            <a:ext uri="{FF2B5EF4-FFF2-40B4-BE49-F238E27FC236}">
              <a16:creationId xmlns:a16="http://schemas.microsoft.com/office/drawing/2014/main" id="{7D08A369-3F6B-4216-852C-CAE542169F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9" name="TextBox 5288">
          <a:extLst>
            <a:ext uri="{FF2B5EF4-FFF2-40B4-BE49-F238E27FC236}">
              <a16:creationId xmlns:a16="http://schemas.microsoft.com/office/drawing/2014/main" id="{8D709E8E-F38D-47EE-BC4E-D594A0F489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0" name="TextBox 5289">
          <a:extLst>
            <a:ext uri="{FF2B5EF4-FFF2-40B4-BE49-F238E27FC236}">
              <a16:creationId xmlns:a16="http://schemas.microsoft.com/office/drawing/2014/main" id="{53AC42BB-E823-4A67-9558-B950B68714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1" name="TextBox 5290">
          <a:extLst>
            <a:ext uri="{FF2B5EF4-FFF2-40B4-BE49-F238E27FC236}">
              <a16:creationId xmlns:a16="http://schemas.microsoft.com/office/drawing/2014/main" id="{FF67EA10-FF1C-4C01-84AE-44964FEBDD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2" name="TextBox 5291">
          <a:extLst>
            <a:ext uri="{FF2B5EF4-FFF2-40B4-BE49-F238E27FC236}">
              <a16:creationId xmlns:a16="http://schemas.microsoft.com/office/drawing/2014/main" id="{1FFE72C3-4364-4874-9A30-26BB29BD28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3" name="TextBox 5292">
          <a:extLst>
            <a:ext uri="{FF2B5EF4-FFF2-40B4-BE49-F238E27FC236}">
              <a16:creationId xmlns:a16="http://schemas.microsoft.com/office/drawing/2014/main" id="{9FC7F2C8-F385-4717-9B4A-342A179222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4" name="TextBox 5293">
          <a:extLst>
            <a:ext uri="{FF2B5EF4-FFF2-40B4-BE49-F238E27FC236}">
              <a16:creationId xmlns:a16="http://schemas.microsoft.com/office/drawing/2014/main" id="{7D4ECED1-2CF6-44CF-BB23-15E44821A1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5" name="TextBox 5294">
          <a:extLst>
            <a:ext uri="{FF2B5EF4-FFF2-40B4-BE49-F238E27FC236}">
              <a16:creationId xmlns:a16="http://schemas.microsoft.com/office/drawing/2014/main" id="{9FEAD1F8-5B5E-422D-ADA5-476AC0C020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6" name="TextBox 5295">
          <a:extLst>
            <a:ext uri="{FF2B5EF4-FFF2-40B4-BE49-F238E27FC236}">
              <a16:creationId xmlns:a16="http://schemas.microsoft.com/office/drawing/2014/main" id="{36E83434-0886-402C-BE41-4A3BE29071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7" name="TextBox 5296">
          <a:extLst>
            <a:ext uri="{FF2B5EF4-FFF2-40B4-BE49-F238E27FC236}">
              <a16:creationId xmlns:a16="http://schemas.microsoft.com/office/drawing/2014/main" id="{7A024F13-883A-4900-AF41-E07DE69715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8" name="TextBox 5297">
          <a:extLst>
            <a:ext uri="{FF2B5EF4-FFF2-40B4-BE49-F238E27FC236}">
              <a16:creationId xmlns:a16="http://schemas.microsoft.com/office/drawing/2014/main" id="{CEFEF8CD-D259-42A1-AD05-F67274C167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9" name="TextBox 5298">
          <a:extLst>
            <a:ext uri="{FF2B5EF4-FFF2-40B4-BE49-F238E27FC236}">
              <a16:creationId xmlns:a16="http://schemas.microsoft.com/office/drawing/2014/main" id="{4CE0FB4F-F6EC-4058-B088-093E612861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0" name="TextBox 5299">
          <a:extLst>
            <a:ext uri="{FF2B5EF4-FFF2-40B4-BE49-F238E27FC236}">
              <a16:creationId xmlns:a16="http://schemas.microsoft.com/office/drawing/2014/main" id="{D535C4D1-E9AB-442B-8744-B6542AF2FD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1" name="TextBox 5300">
          <a:extLst>
            <a:ext uri="{FF2B5EF4-FFF2-40B4-BE49-F238E27FC236}">
              <a16:creationId xmlns:a16="http://schemas.microsoft.com/office/drawing/2014/main" id="{8B9BE07C-BCC6-4FBE-8F43-66F3A5ED38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2" name="TextBox 5301">
          <a:extLst>
            <a:ext uri="{FF2B5EF4-FFF2-40B4-BE49-F238E27FC236}">
              <a16:creationId xmlns:a16="http://schemas.microsoft.com/office/drawing/2014/main" id="{CA10FF53-787E-47A1-85B9-D161213408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3" name="TextBox 5302">
          <a:extLst>
            <a:ext uri="{FF2B5EF4-FFF2-40B4-BE49-F238E27FC236}">
              <a16:creationId xmlns:a16="http://schemas.microsoft.com/office/drawing/2014/main" id="{0DCDF267-1D73-4628-B349-F8C2FA4A72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4" name="TextBox 5303">
          <a:extLst>
            <a:ext uri="{FF2B5EF4-FFF2-40B4-BE49-F238E27FC236}">
              <a16:creationId xmlns:a16="http://schemas.microsoft.com/office/drawing/2014/main" id="{CE09F36D-7335-4728-8B0D-1C3D5B6A15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5" name="TextBox 5304">
          <a:extLst>
            <a:ext uri="{FF2B5EF4-FFF2-40B4-BE49-F238E27FC236}">
              <a16:creationId xmlns:a16="http://schemas.microsoft.com/office/drawing/2014/main" id="{9330CA7F-7702-4F00-8DE8-92BF5C52B1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6" name="TextBox 5305">
          <a:extLst>
            <a:ext uri="{FF2B5EF4-FFF2-40B4-BE49-F238E27FC236}">
              <a16:creationId xmlns:a16="http://schemas.microsoft.com/office/drawing/2014/main" id="{4605AC07-4E25-4FFD-98E9-C230289DF1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7" name="TextBox 5306">
          <a:extLst>
            <a:ext uri="{FF2B5EF4-FFF2-40B4-BE49-F238E27FC236}">
              <a16:creationId xmlns:a16="http://schemas.microsoft.com/office/drawing/2014/main" id="{45BEFCFD-D380-4EE3-8F98-851CFC7C1F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8" name="TextBox 5307">
          <a:extLst>
            <a:ext uri="{FF2B5EF4-FFF2-40B4-BE49-F238E27FC236}">
              <a16:creationId xmlns:a16="http://schemas.microsoft.com/office/drawing/2014/main" id="{A34210BD-1BEB-40F7-8AD2-67C7ECA5FE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9" name="TextBox 5308">
          <a:extLst>
            <a:ext uri="{FF2B5EF4-FFF2-40B4-BE49-F238E27FC236}">
              <a16:creationId xmlns:a16="http://schemas.microsoft.com/office/drawing/2014/main" id="{3703BF3D-A760-4A9F-BA15-EA4D19DBA5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0" name="TextBox 5309">
          <a:extLst>
            <a:ext uri="{FF2B5EF4-FFF2-40B4-BE49-F238E27FC236}">
              <a16:creationId xmlns:a16="http://schemas.microsoft.com/office/drawing/2014/main" id="{416FAD3F-0B64-48B9-8396-69F413FE82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1" name="TextBox 5310">
          <a:extLst>
            <a:ext uri="{FF2B5EF4-FFF2-40B4-BE49-F238E27FC236}">
              <a16:creationId xmlns:a16="http://schemas.microsoft.com/office/drawing/2014/main" id="{6F1D3C73-2EC9-432C-9CB7-1B750BDC05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2" name="TextBox 5311">
          <a:extLst>
            <a:ext uri="{FF2B5EF4-FFF2-40B4-BE49-F238E27FC236}">
              <a16:creationId xmlns:a16="http://schemas.microsoft.com/office/drawing/2014/main" id="{98D6218E-F108-476C-BD9E-6E30BF7288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3" name="TextBox 5312">
          <a:extLst>
            <a:ext uri="{FF2B5EF4-FFF2-40B4-BE49-F238E27FC236}">
              <a16:creationId xmlns:a16="http://schemas.microsoft.com/office/drawing/2014/main" id="{6C61A652-5B85-4CC2-BEBA-6E52E0898A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4" name="TextBox 5313">
          <a:extLst>
            <a:ext uri="{FF2B5EF4-FFF2-40B4-BE49-F238E27FC236}">
              <a16:creationId xmlns:a16="http://schemas.microsoft.com/office/drawing/2014/main" id="{3406569E-03A4-4003-A068-87FAFDCE16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5" name="TextBox 5314">
          <a:extLst>
            <a:ext uri="{FF2B5EF4-FFF2-40B4-BE49-F238E27FC236}">
              <a16:creationId xmlns:a16="http://schemas.microsoft.com/office/drawing/2014/main" id="{FC3A6BE5-2FE2-4027-92ED-0D388B1DFF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6" name="TextBox 5315">
          <a:extLst>
            <a:ext uri="{FF2B5EF4-FFF2-40B4-BE49-F238E27FC236}">
              <a16:creationId xmlns:a16="http://schemas.microsoft.com/office/drawing/2014/main" id="{1856EA57-FCAB-455A-B3A6-19DA40FD1A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7" name="TextBox 5316">
          <a:extLst>
            <a:ext uri="{FF2B5EF4-FFF2-40B4-BE49-F238E27FC236}">
              <a16:creationId xmlns:a16="http://schemas.microsoft.com/office/drawing/2014/main" id="{C369F78F-F958-4CDB-B04D-418E80624E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8" name="TextBox 5317">
          <a:extLst>
            <a:ext uri="{FF2B5EF4-FFF2-40B4-BE49-F238E27FC236}">
              <a16:creationId xmlns:a16="http://schemas.microsoft.com/office/drawing/2014/main" id="{E7CB5F1E-A55E-45D9-A787-EF8EF56FE3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9" name="TextBox 5318">
          <a:extLst>
            <a:ext uri="{FF2B5EF4-FFF2-40B4-BE49-F238E27FC236}">
              <a16:creationId xmlns:a16="http://schemas.microsoft.com/office/drawing/2014/main" id="{5B61E32D-B4F7-4559-A90C-4944566569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0" name="TextBox 5319">
          <a:extLst>
            <a:ext uri="{FF2B5EF4-FFF2-40B4-BE49-F238E27FC236}">
              <a16:creationId xmlns:a16="http://schemas.microsoft.com/office/drawing/2014/main" id="{BB85F9D0-506B-4E91-A29F-1732823C27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1" name="TextBox 5320">
          <a:extLst>
            <a:ext uri="{FF2B5EF4-FFF2-40B4-BE49-F238E27FC236}">
              <a16:creationId xmlns:a16="http://schemas.microsoft.com/office/drawing/2014/main" id="{65AD66F9-91FC-45E4-8E11-1115F7A840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2" name="TextBox 5321">
          <a:extLst>
            <a:ext uri="{FF2B5EF4-FFF2-40B4-BE49-F238E27FC236}">
              <a16:creationId xmlns:a16="http://schemas.microsoft.com/office/drawing/2014/main" id="{D0C4647E-F83C-4ED3-A181-5A31A534FF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3" name="TextBox 5322">
          <a:extLst>
            <a:ext uri="{FF2B5EF4-FFF2-40B4-BE49-F238E27FC236}">
              <a16:creationId xmlns:a16="http://schemas.microsoft.com/office/drawing/2014/main" id="{6FA26460-6A66-4AEE-B209-BA6966A253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4" name="TextBox 5323">
          <a:extLst>
            <a:ext uri="{FF2B5EF4-FFF2-40B4-BE49-F238E27FC236}">
              <a16:creationId xmlns:a16="http://schemas.microsoft.com/office/drawing/2014/main" id="{3A0737E4-C4DC-48D8-8D26-CEACD28740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5" name="TextBox 5324">
          <a:extLst>
            <a:ext uri="{FF2B5EF4-FFF2-40B4-BE49-F238E27FC236}">
              <a16:creationId xmlns:a16="http://schemas.microsoft.com/office/drawing/2014/main" id="{2A9F80E1-5D9B-43E9-89BF-D07DDD8700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6" name="TextBox 5325">
          <a:extLst>
            <a:ext uri="{FF2B5EF4-FFF2-40B4-BE49-F238E27FC236}">
              <a16:creationId xmlns:a16="http://schemas.microsoft.com/office/drawing/2014/main" id="{C6421162-1C61-4C3F-9E98-BFFFA5DDDC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7" name="TextBox 5326">
          <a:extLst>
            <a:ext uri="{FF2B5EF4-FFF2-40B4-BE49-F238E27FC236}">
              <a16:creationId xmlns:a16="http://schemas.microsoft.com/office/drawing/2014/main" id="{D3CF0D27-76DA-4DFC-A69E-C36EE9A01A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8" name="TextBox 5327">
          <a:extLst>
            <a:ext uri="{FF2B5EF4-FFF2-40B4-BE49-F238E27FC236}">
              <a16:creationId xmlns:a16="http://schemas.microsoft.com/office/drawing/2014/main" id="{E20D654D-50D6-4FE8-BACB-A46EBE3937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9" name="TextBox 5328">
          <a:extLst>
            <a:ext uri="{FF2B5EF4-FFF2-40B4-BE49-F238E27FC236}">
              <a16:creationId xmlns:a16="http://schemas.microsoft.com/office/drawing/2014/main" id="{7EA75D2E-1C8E-4502-AC7C-9026069745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0" name="TextBox 5329">
          <a:extLst>
            <a:ext uri="{FF2B5EF4-FFF2-40B4-BE49-F238E27FC236}">
              <a16:creationId xmlns:a16="http://schemas.microsoft.com/office/drawing/2014/main" id="{D9E963B2-6CC8-4A27-A4A4-BACEB771DF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1" name="TextBox 5330">
          <a:extLst>
            <a:ext uri="{FF2B5EF4-FFF2-40B4-BE49-F238E27FC236}">
              <a16:creationId xmlns:a16="http://schemas.microsoft.com/office/drawing/2014/main" id="{4983C2F6-6E3C-4DBB-803E-15C39F2E24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2" name="TextBox 5331">
          <a:extLst>
            <a:ext uri="{FF2B5EF4-FFF2-40B4-BE49-F238E27FC236}">
              <a16:creationId xmlns:a16="http://schemas.microsoft.com/office/drawing/2014/main" id="{AA68204C-58ED-4D4B-ABB4-681369CE81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3" name="TextBox 5332">
          <a:extLst>
            <a:ext uri="{FF2B5EF4-FFF2-40B4-BE49-F238E27FC236}">
              <a16:creationId xmlns:a16="http://schemas.microsoft.com/office/drawing/2014/main" id="{36186D8E-7019-475D-8A9E-7F5679ECF0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4" name="TextBox 5333">
          <a:extLst>
            <a:ext uri="{FF2B5EF4-FFF2-40B4-BE49-F238E27FC236}">
              <a16:creationId xmlns:a16="http://schemas.microsoft.com/office/drawing/2014/main" id="{16B19F84-DFF1-46B7-8875-18282FAF35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5" name="TextBox 5334">
          <a:extLst>
            <a:ext uri="{FF2B5EF4-FFF2-40B4-BE49-F238E27FC236}">
              <a16:creationId xmlns:a16="http://schemas.microsoft.com/office/drawing/2014/main" id="{83494664-E441-4635-860D-2FD7BA1EAE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6" name="TextBox 5335">
          <a:extLst>
            <a:ext uri="{FF2B5EF4-FFF2-40B4-BE49-F238E27FC236}">
              <a16:creationId xmlns:a16="http://schemas.microsoft.com/office/drawing/2014/main" id="{C7D9833F-8014-48CF-B71D-A647401BEE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7" name="TextBox 5336">
          <a:extLst>
            <a:ext uri="{FF2B5EF4-FFF2-40B4-BE49-F238E27FC236}">
              <a16:creationId xmlns:a16="http://schemas.microsoft.com/office/drawing/2014/main" id="{1E1E5E35-E6B1-49F5-AE0C-5A7E468688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8" name="TextBox 5337">
          <a:extLst>
            <a:ext uri="{FF2B5EF4-FFF2-40B4-BE49-F238E27FC236}">
              <a16:creationId xmlns:a16="http://schemas.microsoft.com/office/drawing/2014/main" id="{4DD18E18-EC1B-494F-92AE-6EFC0FC411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9" name="TextBox 5338">
          <a:extLst>
            <a:ext uri="{FF2B5EF4-FFF2-40B4-BE49-F238E27FC236}">
              <a16:creationId xmlns:a16="http://schemas.microsoft.com/office/drawing/2014/main" id="{46EBFA61-5E30-49BE-980C-33487CC9CE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0" name="TextBox 5339">
          <a:extLst>
            <a:ext uri="{FF2B5EF4-FFF2-40B4-BE49-F238E27FC236}">
              <a16:creationId xmlns:a16="http://schemas.microsoft.com/office/drawing/2014/main" id="{620075DB-474D-42F6-B7C1-BCCEF8E840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1" name="TextBox 5340">
          <a:extLst>
            <a:ext uri="{FF2B5EF4-FFF2-40B4-BE49-F238E27FC236}">
              <a16:creationId xmlns:a16="http://schemas.microsoft.com/office/drawing/2014/main" id="{0554ACB3-F48E-48B5-B2A2-9F4A34ADB9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2" name="TextBox 5341">
          <a:extLst>
            <a:ext uri="{FF2B5EF4-FFF2-40B4-BE49-F238E27FC236}">
              <a16:creationId xmlns:a16="http://schemas.microsoft.com/office/drawing/2014/main" id="{87064F7E-024D-4921-987E-C2B4D7A9EA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3" name="TextBox 5342">
          <a:extLst>
            <a:ext uri="{FF2B5EF4-FFF2-40B4-BE49-F238E27FC236}">
              <a16:creationId xmlns:a16="http://schemas.microsoft.com/office/drawing/2014/main" id="{25072270-70CF-4014-AA7D-E92D0B318B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4" name="TextBox 5343">
          <a:extLst>
            <a:ext uri="{FF2B5EF4-FFF2-40B4-BE49-F238E27FC236}">
              <a16:creationId xmlns:a16="http://schemas.microsoft.com/office/drawing/2014/main" id="{4697BA39-4DC2-4908-9AAD-0BC92DF130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5" name="TextBox 5344">
          <a:extLst>
            <a:ext uri="{FF2B5EF4-FFF2-40B4-BE49-F238E27FC236}">
              <a16:creationId xmlns:a16="http://schemas.microsoft.com/office/drawing/2014/main" id="{D0E54ADB-8F04-4F88-9DF8-1BA63110BB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6" name="TextBox 5345">
          <a:extLst>
            <a:ext uri="{FF2B5EF4-FFF2-40B4-BE49-F238E27FC236}">
              <a16:creationId xmlns:a16="http://schemas.microsoft.com/office/drawing/2014/main" id="{C0AAF750-FFE8-4C8F-BD13-A865B3D864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7" name="TextBox 5346">
          <a:extLst>
            <a:ext uri="{FF2B5EF4-FFF2-40B4-BE49-F238E27FC236}">
              <a16:creationId xmlns:a16="http://schemas.microsoft.com/office/drawing/2014/main" id="{6BF3F5BF-5878-48F9-93E8-C72CDE3A9D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8" name="TextBox 5347">
          <a:extLst>
            <a:ext uri="{FF2B5EF4-FFF2-40B4-BE49-F238E27FC236}">
              <a16:creationId xmlns:a16="http://schemas.microsoft.com/office/drawing/2014/main" id="{F04DE1C3-60FD-4230-A287-6530753B03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9" name="TextBox 5348">
          <a:extLst>
            <a:ext uri="{FF2B5EF4-FFF2-40B4-BE49-F238E27FC236}">
              <a16:creationId xmlns:a16="http://schemas.microsoft.com/office/drawing/2014/main" id="{DF42A496-71D4-4AA7-A4F5-0FAF936341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0" name="TextBox 5349">
          <a:extLst>
            <a:ext uri="{FF2B5EF4-FFF2-40B4-BE49-F238E27FC236}">
              <a16:creationId xmlns:a16="http://schemas.microsoft.com/office/drawing/2014/main" id="{21CCEDBF-1E93-4449-A1AB-5FB6126FFE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1" name="TextBox 5350">
          <a:extLst>
            <a:ext uri="{FF2B5EF4-FFF2-40B4-BE49-F238E27FC236}">
              <a16:creationId xmlns:a16="http://schemas.microsoft.com/office/drawing/2014/main" id="{31466EED-ED81-4761-81EA-8597C2E355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2" name="TextBox 5351">
          <a:extLst>
            <a:ext uri="{FF2B5EF4-FFF2-40B4-BE49-F238E27FC236}">
              <a16:creationId xmlns:a16="http://schemas.microsoft.com/office/drawing/2014/main" id="{BC0A3A03-D89D-4398-9321-93AFC6AAEE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3" name="TextBox 5352">
          <a:extLst>
            <a:ext uri="{FF2B5EF4-FFF2-40B4-BE49-F238E27FC236}">
              <a16:creationId xmlns:a16="http://schemas.microsoft.com/office/drawing/2014/main" id="{CBAF86AF-3195-4B99-8C6E-B80EBAE4BF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4" name="TextBox 5353">
          <a:extLst>
            <a:ext uri="{FF2B5EF4-FFF2-40B4-BE49-F238E27FC236}">
              <a16:creationId xmlns:a16="http://schemas.microsoft.com/office/drawing/2014/main" id="{9D8F41C3-2460-4BE9-9423-BA7D0F2811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5" name="TextBox 5354">
          <a:extLst>
            <a:ext uri="{FF2B5EF4-FFF2-40B4-BE49-F238E27FC236}">
              <a16:creationId xmlns:a16="http://schemas.microsoft.com/office/drawing/2014/main" id="{4F06F170-4C4E-4F5C-9832-3C38B69B6E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6" name="TextBox 5355">
          <a:extLst>
            <a:ext uri="{FF2B5EF4-FFF2-40B4-BE49-F238E27FC236}">
              <a16:creationId xmlns:a16="http://schemas.microsoft.com/office/drawing/2014/main" id="{49DF3C75-6146-4E2A-AD1B-7E1FAB1EFD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7" name="TextBox 5356">
          <a:extLst>
            <a:ext uri="{FF2B5EF4-FFF2-40B4-BE49-F238E27FC236}">
              <a16:creationId xmlns:a16="http://schemas.microsoft.com/office/drawing/2014/main" id="{85FDFBB9-A6DA-42F3-A4CF-DB1467592C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8" name="TextBox 5357">
          <a:extLst>
            <a:ext uri="{FF2B5EF4-FFF2-40B4-BE49-F238E27FC236}">
              <a16:creationId xmlns:a16="http://schemas.microsoft.com/office/drawing/2014/main" id="{9C2E7FD1-E731-418B-B531-189754DAF4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9" name="TextBox 5358">
          <a:extLst>
            <a:ext uri="{FF2B5EF4-FFF2-40B4-BE49-F238E27FC236}">
              <a16:creationId xmlns:a16="http://schemas.microsoft.com/office/drawing/2014/main" id="{BB8FF235-79C1-44C0-99FE-25AE991EB7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0" name="TextBox 5359">
          <a:extLst>
            <a:ext uri="{FF2B5EF4-FFF2-40B4-BE49-F238E27FC236}">
              <a16:creationId xmlns:a16="http://schemas.microsoft.com/office/drawing/2014/main" id="{8031B60D-44FE-4B5D-A66C-0FE2BBDD59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1" name="TextBox 5360">
          <a:extLst>
            <a:ext uri="{FF2B5EF4-FFF2-40B4-BE49-F238E27FC236}">
              <a16:creationId xmlns:a16="http://schemas.microsoft.com/office/drawing/2014/main" id="{EF3EB4DE-20F3-4FC6-B691-ABA2B16D40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2" name="TextBox 5361">
          <a:extLst>
            <a:ext uri="{FF2B5EF4-FFF2-40B4-BE49-F238E27FC236}">
              <a16:creationId xmlns:a16="http://schemas.microsoft.com/office/drawing/2014/main" id="{F1BFFE49-8988-4BFF-B30B-FA8254FA8B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3" name="TextBox 5362">
          <a:extLst>
            <a:ext uri="{FF2B5EF4-FFF2-40B4-BE49-F238E27FC236}">
              <a16:creationId xmlns:a16="http://schemas.microsoft.com/office/drawing/2014/main" id="{1A5452F4-E4BD-4A5D-9844-250CCB28C8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4" name="TextBox 5363">
          <a:extLst>
            <a:ext uri="{FF2B5EF4-FFF2-40B4-BE49-F238E27FC236}">
              <a16:creationId xmlns:a16="http://schemas.microsoft.com/office/drawing/2014/main" id="{D80AEE96-D0CE-4817-AAF1-E030E79504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5" name="TextBox 5364">
          <a:extLst>
            <a:ext uri="{FF2B5EF4-FFF2-40B4-BE49-F238E27FC236}">
              <a16:creationId xmlns:a16="http://schemas.microsoft.com/office/drawing/2014/main" id="{B106C9FA-89E3-4C3D-B739-127BB18CEA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6" name="TextBox 5365">
          <a:extLst>
            <a:ext uri="{FF2B5EF4-FFF2-40B4-BE49-F238E27FC236}">
              <a16:creationId xmlns:a16="http://schemas.microsoft.com/office/drawing/2014/main" id="{B2496DB1-5184-40C0-829E-D628758BD6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7" name="TextBox 5366">
          <a:extLst>
            <a:ext uri="{FF2B5EF4-FFF2-40B4-BE49-F238E27FC236}">
              <a16:creationId xmlns:a16="http://schemas.microsoft.com/office/drawing/2014/main" id="{D4DB51FB-ADB9-47CB-BBA7-C138708EB5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8" name="TextBox 5367">
          <a:extLst>
            <a:ext uri="{FF2B5EF4-FFF2-40B4-BE49-F238E27FC236}">
              <a16:creationId xmlns:a16="http://schemas.microsoft.com/office/drawing/2014/main" id="{1E3AD1F5-5978-4561-9FFA-0C4B122564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9" name="TextBox 5368">
          <a:extLst>
            <a:ext uri="{FF2B5EF4-FFF2-40B4-BE49-F238E27FC236}">
              <a16:creationId xmlns:a16="http://schemas.microsoft.com/office/drawing/2014/main" id="{C1946397-CB81-4712-A34B-95C8BC732F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0" name="TextBox 5369">
          <a:extLst>
            <a:ext uri="{FF2B5EF4-FFF2-40B4-BE49-F238E27FC236}">
              <a16:creationId xmlns:a16="http://schemas.microsoft.com/office/drawing/2014/main" id="{6CE5908B-EF04-4E1F-9883-A54F95A436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1" name="TextBox 5370">
          <a:extLst>
            <a:ext uri="{FF2B5EF4-FFF2-40B4-BE49-F238E27FC236}">
              <a16:creationId xmlns:a16="http://schemas.microsoft.com/office/drawing/2014/main" id="{4B276E5F-1B8E-47AE-8311-70AFA38A7D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2" name="TextBox 5371">
          <a:extLst>
            <a:ext uri="{FF2B5EF4-FFF2-40B4-BE49-F238E27FC236}">
              <a16:creationId xmlns:a16="http://schemas.microsoft.com/office/drawing/2014/main" id="{652ADCBC-959A-41D6-8B34-66F1107334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3" name="TextBox 5372">
          <a:extLst>
            <a:ext uri="{FF2B5EF4-FFF2-40B4-BE49-F238E27FC236}">
              <a16:creationId xmlns:a16="http://schemas.microsoft.com/office/drawing/2014/main" id="{636C410D-C34E-45F0-A10B-1E144360CA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4" name="TextBox 5373">
          <a:extLst>
            <a:ext uri="{FF2B5EF4-FFF2-40B4-BE49-F238E27FC236}">
              <a16:creationId xmlns:a16="http://schemas.microsoft.com/office/drawing/2014/main" id="{3238F86C-7362-4AC3-A18A-B1F2619E82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5" name="TextBox 5374">
          <a:extLst>
            <a:ext uri="{FF2B5EF4-FFF2-40B4-BE49-F238E27FC236}">
              <a16:creationId xmlns:a16="http://schemas.microsoft.com/office/drawing/2014/main" id="{69186D4B-E6F5-4DB0-B3BE-E2CF64DFB2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6" name="TextBox 5375">
          <a:extLst>
            <a:ext uri="{FF2B5EF4-FFF2-40B4-BE49-F238E27FC236}">
              <a16:creationId xmlns:a16="http://schemas.microsoft.com/office/drawing/2014/main" id="{15D41DA3-1AAF-4367-9DB2-BA5E27F699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7" name="TextBox 5376">
          <a:extLst>
            <a:ext uri="{FF2B5EF4-FFF2-40B4-BE49-F238E27FC236}">
              <a16:creationId xmlns:a16="http://schemas.microsoft.com/office/drawing/2014/main" id="{E97E46AC-2D1E-46E1-AC12-729FFFFA28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8" name="TextBox 5377">
          <a:extLst>
            <a:ext uri="{FF2B5EF4-FFF2-40B4-BE49-F238E27FC236}">
              <a16:creationId xmlns:a16="http://schemas.microsoft.com/office/drawing/2014/main" id="{96F10DC1-DF93-4DAF-8FD4-0A600254E4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9" name="TextBox 5378">
          <a:extLst>
            <a:ext uri="{FF2B5EF4-FFF2-40B4-BE49-F238E27FC236}">
              <a16:creationId xmlns:a16="http://schemas.microsoft.com/office/drawing/2014/main" id="{2F98004D-8E79-44A5-BA7D-724103E841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0" name="TextBox 5379">
          <a:extLst>
            <a:ext uri="{FF2B5EF4-FFF2-40B4-BE49-F238E27FC236}">
              <a16:creationId xmlns:a16="http://schemas.microsoft.com/office/drawing/2014/main" id="{457160EF-63CF-44BA-9DC9-6CA9602526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1" name="TextBox 5380">
          <a:extLst>
            <a:ext uri="{FF2B5EF4-FFF2-40B4-BE49-F238E27FC236}">
              <a16:creationId xmlns:a16="http://schemas.microsoft.com/office/drawing/2014/main" id="{8C14CA11-8241-4AF6-B579-883D11E04D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2" name="TextBox 5381">
          <a:extLst>
            <a:ext uri="{FF2B5EF4-FFF2-40B4-BE49-F238E27FC236}">
              <a16:creationId xmlns:a16="http://schemas.microsoft.com/office/drawing/2014/main" id="{0E2000B5-7EB4-4690-81CD-D7D47CAD69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3" name="TextBox 5382">
          <a:extLst>
            <a:ext uri="{FF2B5EF4-FFF2-40B4-BE49-F238E27FC236}">
              <a16:creationId xmlns:a16="http://schemas.microsoft.com/office/drawing/2014/main" id="{4040D26F-89F1-4C6F-8A5E-1A2122B4DF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4" name="TextBox 5383">
          <a:extLst>
            <a:ext uri="{FF2B5EF4-FFF2-40B4-BE49-F238E27FC236}">
              <a16:creationId xmlns:a16="http://schemas.microsoft.com/office/drawing/2014/main" id="{8F2876E8-5658-4C9A-A9E8-0E89C1E678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5" name="TextBox 5384">
          <a:extLst>
            <a:ext uri="{FF2B5EF4-FFF2-40B4-BE49-F238E27FC236}">
              <a16:creationId xmlns:a16="http://schemas.microsoft.com/office/drawing/2014/main" id="{08E57353-4F13-4332-97CF-C9ABADD28E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6" name="TextBox 5385">
          <a:extLst>
            <a:ext uri="{FF2B5EF4-FFF2-40B4-BE49-F238E27FC236}">
              <a16:creationId xmlns:a16="http://schemas.microsoft.com/office/drawing/2014/main" id="{2A349979-FD65-488C-8C76-E0C8926098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7" name="TextBox 5386">
          <a:extLst>
            <a:ext uri="{FF2B5EF4-FFF2-40B4-BE49-F238E27FC236}">
              <a16:creationId xmlns:a16="http://schemas.microsoft.com/office/drawing/2014/main" id="{D1D98828-5106-4EEF-975C-96240FE8EA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8" name="TextBox 5387">
          <a:extLst>
            <a:ext uri="{FF2B5EF4-FFF2-40B4-BE49-F238E27FC236}">
              <a16:creationId xmlns:a16="http://schemas.microsoft.com/office/drawing/2014/main" id="{81F674A5-38AA-49AB-9B76-96074462EC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9" name="TextBox 5388">
          <a:extLst>
            <a:ext uri="{FF2B5EF4-FFF2-40B4-BE49-F238E27FC236}">
              <a16:creationId xmlns:a16="http://schemas.microsoft.com/office/drawing/2014/main" id="{BC1B496F-2FB4-4C3A-B869-B746B6EA9C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0" name="TextBox 5389">
          <a:extLst>
            <a:ext uri="{FF2B5EF4-FFF2-40B4-BE49-F238E27FC236}">
              <a16:creationId xmlns:a16="http://schemas.microsoft.com/office/drawing/2014/main" id="{BC949F5A-1631-4463-B317-9F7810712D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1" name="TextBox 5390">
          <a:extLst>
            <a:ext uri="{FF2B5EF4-FFF2-40B4-BE49-F238E27FC236}">
              <a16:creationId xmlns:a16="http://schemas.microsoft.com/office/drawing/2014/main" id="{F593079C-1F51-4F6D-8C72-6EA6D1FD82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2" name="TextBox 5391">
          <a:extLst>
            <a:ext uri="{FF2B5EF4-FFF2-40B4-BE49-F238E27FC236}">
              <a16:creationId xmlns:a16="http://schemas.microsoft.com/office/drawing/2014/main" id="{7F06C603-F747-434D-AD7F-3F60681887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3" name="TextBox 5392">
          <a:extLst>
            <a:ext uri="{FF2B5EF4-FFF2-40B4-BE49-F238E27FC236}">
              <a16:creationId xmlns:a16="http://schemas.microsoft.com/office/drawing/2014/main" id="{F3BAF0AE-94A1-4B70-9D77-5464E1BF22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4" name="TextBox 5393">
          <a:extLst>
            <a:ext uri="{FF2B5EF4-FFF2-40B4-BE49-F238E27FC236}">
              <a16:creationId xmlns:a16="http://schemas.microsoft.com/office/drawing/2014/main" id="{AE0D6D4B-AD37-4D7E-B0A6-D08860AE50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5" name="TextBox 5394">
          <a:extLst>
            <a:ext uri="{FF2B5EF4-FFF2-40B4-BE49-F238E27FC236}">
              <a16:creationId xmlns:a16="http://schemas.microsoft.com/office/drawing/2014/main" id="{E8AE3B93-A086-4A59-968E-4B23DE5EFD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6" name="TextBox 5395">
          <a:extLst>
            <a:ext uri="{FF2B5EF4-FFF2-40B4-BE49-F238E27FC236}">
              <a16:creationId xmlns:a16="http://schemas.microsoft.com/office/drawing/2014/main" id="{889D59B6-AB57-4D81-A1F2-12ACE15C7F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7" name="TextBox 5396">
          <a:extLst>
            <a:ext uri="{FF2B5EF4-FFF2-40B4-BE49-F238E27FC236}">
              <a16:creationId xmlns:a16="http://schemas.microsoft.com/office/drawing/2014/main" id="{880D1048-3201-45F8-9670-6979BA5B34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8" name="TextBox 5397">
          <a:extLst>
            <a:ext uri="{FF2B5EF4-FFF2-40B4-BE49-F238E27FC236}">
              <a16:creationId xmlns:a16="http://schemas.microsoft.com/office/drawing/2014/main" id="{EBFB5FCD-90EF-4946-8689-84406E4BA1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9" name="TextBox 5398">
          <a:extLst>
            <a:ext uri="{FF2B5EF4-FFF2-40B4-BE49-F238E27FC236}">
              <a16:creationId xmlns:a16="http://schemas.microsoft.com/office/drawing/2014/main" id="{73133D58-0264-4CB5-9B9E-4DDB0F7DCD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0" name="TextBox 5399">
          <a:extLst>
            <a:ext uri="{FF2B5EF4-FFF2-40B4-BE49-F238E27FC236}">
              <a16:creationId xmlns:a16="http://schemas.microsoft.com/office/drawing/2014/main" id="{5774D3B9-D316-495E-AD62-7EE1BC30A1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1" name="TextBox 5400">
          <a:extLst>
            <a:ext uri="{FF2B5EF4-FFF2-40B4-BE49-F238E27FC236}">
              <a16:creationId xmlns:a16="http://schemas.microsoft.com/office/drawing/2014/main" id="{BA7178FC-C4C3-4106-966A-EDC1EB058D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2" name="TextBox 5401">
          <a:extLst>
            <a:ext uri="{FF2B5EF4-FFF2-40B4-BE49-F238E27FC236}">
              <a16:creationId xmlns:a16="http://schemas.microsoft.com/office/drawing/2014/main" id="{9D168A95-4BB1-44DC-BBB7-9FD8D34D5E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3" name="TextBox 5402">
          <a:extLst>
            <a:ext uri="{FF2B5EF4-FFF2-40B4-BE49-F238E27FC236}">
              <a16:creationId xmlns:a16="http://schemas.microsoft.com/office/drawing/2014/main" id="{1A0F3717-0E0D-4111-91ED-D31110570E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4" name="TextBox 5403">
          <a:extLst>
            <a:ext uri="{FF2B5EF4-FFF2-40B4-BE49-F238E27FC236}">
              <a16:creationId xmlns:a16="http://schemas.microsoft.com/office/drawing/2014/main" id="{7C0994B7-76BC-4E94-8606-EC63E910F3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5" name="TextBox 5404">
          <a:extLst>
            <a:ext uri="{FF2B5EF4-FFF2-40B4-BE49-F238E27FC236}">
              <a16:creationId xmlns:a16="http://schemas.microsoft.com/office/drawing/2014/main" id="{865AD494-D904-44E0-8A1A-A9BD23B40A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6" name="TextBox 5405">
          <a:extLst>
            <a:ext uri="{FF2B5EF4-FFF2-40B4-BE49-F238E27FC236}">
              <a16:creationId xmlns:a16="http://schemas.microsoft.com/office/drawing/2014/main" id="{8C48FC73-F112-4844-AA1C-7BE288D4E3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7" name="TextBox 5406">
          <a:extLst>
            <a:ext uri="{FF2B5EF4-FFF2-40B4-BE49-F238E27FC236}">
              <a16:creationId xmlns:a16="http://schemas.microsoft.com/office/drawing/2014/main" id="{A83030A6-15DF-4CFB-9E21-88F34C613A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8" name="TextBox 5407">
          <a:extLst>
            <a:ext uri="{FF2B5EF4-FFF2-40B4-BE49-F238E27FC236}">
              <a16:creationId xmlns:a16="http://schemas.microsoft.com/office/drawing/2014/main" id="{FB8AD7F4-6360-4DF5-B39C-A84677FB14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9" name="TextBox 5408">
          <a:extLst>
            <a:ext uri="{FF2B5EF4-FFF2-40B4-BE49-F238E27FC236}">
              <a16:creationId xmlns:a16="http://schemas.microsoft.com/office/drawing/2014/main" id="{02E83CEA-22E2-4E11-8B54-48CF1FCB84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0" name="TextBox 5409">
          <a:extLst>
            <a:ext uri="{FF2B5EF4-FFF2-40B4-BE49-F238E27FC236}">
              <a16:creationId xmlns:a16="http://schemas.microsoft.com/office/drawing/2014/main" id="{41272D8B-B1FE-49E1-BF88-41DEBF1CEA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1" name="TextBox 5410">
          <a:extLst>
            <a:ext uri="{FF2B5EF4-FFF2-40B4-BE49-F238E27FC236}">
              <a16:creationId xmlns:a16="http://schemas.microsoft.com/office/drawing/2014/main" id="{B44C95F3-D66D-403F-B565-19C17EA4DC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2" name="TextBox 5411">
          <a:extLst>
            <a:ext uri="{FF2B5EF4-FFF2-40B4-BE49-F238E27FC236}">
              <a16:creationId xmlns:a16="http://schemas.microsoft.com/office/drawing/2014/main" id="{CF419259-E5FF-4D35-A733-50D666E66A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3" name="TextBox 5412">
          <a:extLst>
            <a:ext uri="{FF2B5EF4-FFF2-40B4-BE49-F238E27FC236}">
              <a16:creationId xmlns:a16="http://schemas.microsoft.com/office/drawing/2014/main" id="{F87AD21C-BBB4-4E7F-954C-6CCC564E7F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4" name="TextBox 5413">
          <a:extLst>
            <a:ext uri="{FF2B5EF4-FFF2-40B4-BE49-F238E27FC236}">
              <a16:creationId xmlns:a16="http://schemas.microsoft.com/office/drawing/2014/main" id="{F9528BE7-8DB9-48FD-9DE5-6A79592D5C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5" name="TextBox 5414">
          <a:extLst>
            <a:ext uri="{FF2B5EF4-FFF2-40B4-BE49-F238E27FC236}">
              <a16:creationId xmlns:a16="http://schemas.microsoft.com/office/drawing/2014/main" id="{D33AF183-ED3E-4123-B0BD-4D59BE1A5E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6" name="TextBox 5415">
          <a:extLst>
            <a:ext uri="{FF2B5EF4-FFF2-40B4-BE49-F238E27FC236}">
              <a16:creationId xmlns:a16="http://schemas.microsoft.com/office/drawing/2014/main" id="{4A2C81BC-9F55-4F45-85B7-65E6F2E95D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7" name="TextBox 5416">
          <a:extLst>
            <a:ext uri="{FF2B5EF4-FFF2-40B4-BE49-F238E27FC236}">
              <a16:creationId xmlns:a16="http://schemas.microsoft.com/office/drawing/2014/main" id="{5D4E8119-5B5D-4884-8945-AB09B9F388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8" name="TextBox 5417">
          <a:extLst>
            <a:ext uri="{FF2B5EF4-FFF2-40B4-BE49-F238E27FC236}">
              <a16:creationId xmlns:a16="http://schemas.microsoft.com/office/drawing/2014/main" id="{FA105A4F-A95B-43D6-B9F9-26B9DA1E11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9" name="TextBox 5418">
          <a:extLst>
            <a:ext uri="{FF2B5EF4-FFF2-40B4-BE49-F238E27FC236}">
              <a16:creationId xmlns:a16="http://schemas.microsoft.com/office/drawing/2014/main" id="{1ED940A1-B2CB-43EB-B5AB-1EE23EA9DA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0" name="TextBox 5419">
          <a:extLst>
            <a:ext uri="{FF2B5EF4-FFF2-40B4-BE49-F238E27FC236}">
              <a16:creationId xmlns:a16="http://schemas.microsoft.com/office/drawing/2014/main" id="{18E4E638-0AF0-4853-BA03-C5BC40966C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1" name="TextBox 5420">
          <a:extLst>
            <a:ext uri="{FF2B5EF4-FFF2-40B4-BE49-F238E27FC236}">
              <a16:creationId xmlns:a16="http://schemas.microsoft.com/office/drawing/2014/main" id="{B108055C-5ECC-4ED2-B4FB-EC0E8AB0F3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2" name="TextBox 5421">
          <a:extLst>
            <a:ext uri="{FF2B5EF4-FFF2-40B4-BE49-F238E27FC236}">
              <a16:creationId xmlns:a16="http://schemas.microsoft.com/office/drawing/2014/main" id="{ED54F4C3-9A1C-425B-A5A4-B2E3B6410D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3" name="TextBox 5422">
          <a:extLst>
            <a:ext uri="{FF2B5EF4-FFF2-40B4-BE49-F238E27FC236}">
              <a16:creationId xmlns:a16="http://schemas.microsoft.com/office/drawing/2014/main" id="{ACAA3936-7942-4F78-B322-2F3D70AD77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4" name="TextBox 5423">
          <a:extLst>
            <a:ext uri="{FF2B5EF4-FFF2-40B4-BE49-F238E27FC236}">
              <a16:creationId xmlns:a16="http://schemas.microsoft.com/office/drawing/2014/main" id="{0B63C48F-810B-4C5C-95D0-25FA9C341B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5" name="TextBox 5424">
          <a:extLst>
            <a:ext uri="{FF2B5EF4-FFF2-40B4-BE49-F238E27FC236}">
              <a16:creationId xmlns:a16="http://schemas.microsoft.com/office/drawing/2014/main" id="{E69FA05B-8CE6-4E03-AD9D-65160FBD77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6" name="TextBox 5425">
          <a:extLst>
            <a:ext uri="{FF2B5EF4-FFF2-40B4-BE49-F238E27FC236}">
              <a16:creationId xmlns:a16="http://schemas.microsoft.com/office/drawing/2014/main" id="{790E62FC-0B93-446B-92BB-A0C6B1D566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7" name="TextBox 5426">
          <a:extLst>
            <a:ext uri="{FF2B5EF4-FFF2-40B4-BE49-F238E27FC236}">
              <a16:creationId xmlns:a16="http://schemas.microsoft.com/office/drawing/2014/main" id="{58F1AA2D-3B11-49EE-8AFE-BC8674005D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8" name="TextBox 5427">
          <a:extLst>
            <a:ext uri="{FF2B5EF4-FFF2-40B4-BE49-F238E27FC236}">
              <a16:creationId xmlns:a16="http://schemas.microsoft.com/office/drawing/2014/main" id="{14307D9F-D78A-4446-BB06-F440C30A88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9" name="TextBox 5428">
          <a:extLst>
            <a:ext uri="{FF2B5EF4-FFF2-40B4-BE49-F238E27FC236}">
              <a16:creationId xmlns:a16="http://schemas.microsoft.com/office/drawing/2014/main" id="{C468C35F-890C-4BD8-BE6B-B4E7E51FB0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0" name="TextBox 5429">
          <a:extLst>
            <a:ext uri="{FF2B5EF4-FFF2-40B4-BE49-F238E27FC236}">
              <a16:creationId xmlns:a16="http://schemas.microsoft.com/office/drawing/2014/main" id="{65BFEE28-A540-4278-8F75-E6C5CE1DDD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1" name="TextBox 5430">
          <a:extLst>
            <a:ext uri="{FF2B5EF4-FFF2-40B4-BE49-F238E27FC236}">
              <a16:creationId xmlns:a16="http://schemas.microsoft.com/office/drawing/2014/main" id="{CF53AA42-08D5-4BE7-B9BB-82C24ED714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2" name="TextBox 5431">
          <a:extLst>
            <a:ext uri="{FF2B5EF4-FFF2-40B4-BE49-F238E27FC236}">
              <a16:creationId xmlns:a16="http://schemas.microsoft.com/office/drawing/2014/main" id="{26EEED5C-FDB1-47C0-82E1-B05A593752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3" name="TextBox 5432">
          <a:extLst>
            <a:ext uri="{FF2B5EF4-FFF2-40B4-BE49-F238E27FC236}">
              <a16:creationId xmlns:a16="http://schemas.microsoft.com/office/drawing/2014/main" id="{E56D8AEC-67B9-4530-A2E3-51B0B030DC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4" name="TextBox 5433">
          <a:extLst>
            <a:ext uri="{FF2B5EF4-FFF2-40B4-BE49-F238E27FC236}">
              <a16:creationId xmlns:a16="http://schemas.microsoft.com/office/drawing/2014/main" id="{DAD2136D-9914-4EDB-B00B-D44AD81718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5" name="TextBox 5434">
          <a:extLst>
            <a:ext uri="{FF2B5EF4-FFF2-40B4-BE49-F238E27FC236}">
              <a16:creationId xmlns:a16="http://schemas.microsoft.com/office/drawing/2014/main" id="{607A57AC-324D-47DF-8EF9-AA8AC36382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6" name="TextBox 5435">
          <a:extLst>
            <a:ext uri="{FF2B5EF4-FFF2-40B4-BE49-F238E27FC236}">
              <a16:creationId xmlns:a16="http://schemas.microsoft.com/office/drawing/2014/main" id="{4A5DEAE3-1432-4D07-AF56-D294D51FAC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7" name="TextBox 5436">
          <a:extLst>
            <a:ext uri="{FF2B5EF4-FFF2-40B4-BE49-F238E27FC236}">
              <a16:creationId xmlns:a16="http://schemas.microsoft.com/office/drawing/2014/main" id="{ECCDDBA0-B3D6-4D7E-A6AF-5857C4341F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8" name="TextBox 5437">
          <a:extLst>
            <a:ext uri="{FF2B5EF4-FFF2-40B4-BE49-F238E27FC236}">
              <a16:creationId xmlns:a16="http://schemas.microsoft.com/office/drawing/2014/main" id="{E9270BEA-94AC-467E-BCD4-2C809B6FFC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9" name="TextBox 5438">
          <a:extLst>
            <a:ext uri="{FF2B5EF4-FFF2-40B4-BE49-F238E27FC236}">
              <a16:creationId xmlns:a16="http://schemas.microsoft.com/office/drawing/2014/main" id="{A0173635-6E9E-4910-84F7-693ED9F12A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0" name="TextBox 5439">
          <a:extLst>
            <a:ext uri="{FF2B5EF4-FFF2-40B4-BE49-F238E27FC236}">
              <a16:creationId xmlns:a16="http://schemas.microsoft.com/office/drawing/2014/main" id="{9A58FC26-864C-43E8-8E82-3DC0CEE8D4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1" name="TextBox 5440">
          <a:extLst>
            <a:ext uri="{FF2B5EF4-FFF2-40B4-BE49-F238E27FC236}">
              <a16:creationId xmlns:a16="http://schemas.microsoft.com/office/drawing/2014/main" id="{7383512D-4E59-4EB0-8D09-521D1AF916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2" name="TextBox 5441">
          <a:extLst>
            <a:ext uri="{FF2B5EF4-FFF2-40B4-BE49-F238E27FC236}">
              <a16:creationId xmlns:a16="http://schemas.microsoft.com/office/drawing/2014/main" id="{7E005597-C8A3-4B60-9552-EB0EC1E7E9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3" name="TextBox 5442">
          <a:extLst>
            <a:ext uri="{FF2B5EF4-FFF2-40B4-BE49-F238E27FC236}">
              <a16:creationId xmlns:a16="http://schemas.microsoft.com/office/drawing/2014/main" id="{E16EAABC-7171-4776-AE10-C4E2A7E3C3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4" name="TextBox 5443">
          <a:extLst>
            <a:ext uri="{FF2B5EF4-FFF2-40B4-BE49-F238E27FC236}">
              <a16:creationId xmlns:a16="http://schemas.microsoft.com/office/drawing/2014/main" id="{E3399105-4C6B-479E-8F18-143543C028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5" name="TextBox 5444">
          <a:extLst>
            <a:ext uri="{FF2B5EF4-FFF2-40B4-BE49-F238E27FC236}">
              <a16:creationId xmlns:a16="http://schemas.microsoft.com/office/drawing/2014/main" id="{92145884-4536-4133-B7F3-F44B23A4D6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6" name="TextBox 5445">
          <a:extLst>
            <a:ext uri="{FF2B5EF4-FFF2-40B4-BE49-F238E27FC236}">
              <a16:creationId xmlns:a16="http://schemas.microsoft.com/office/drawing/2014/main" id="{3A6DBA01-69BB-4A0E-A290-10AEE0FA13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7" name="TextBox 5446">
          <a:extLst>
            <a:ext uri="{FF2B5EF4-FFF2-40B4-BE49-F238E27FC236}">
              <a16:creationId xmlns:a16="http://schemas.microsoft.com/office/drawing/2014/main" id="{F0736793-6935-4A5C-8733-28856000F8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8" name="TextBox 5447">
          <a:extLst>
            <a:ext uri="{FF2B5EF4-FFF2-40B4-BE49-F238E27FC236}">
              <a16:creationId xmlns:a16="http://schemas.microsoft.com/office/drawing/2014/main" id="{112192B7-C08B-45D6-9DF5-C244B555E6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9" name="TextBox 5448">
          <a:extLst>
            <a:ext uri="{FF2B5EF4-FFF2-40B4-BE49-F238E27FC236}">
              <a16:creationId xmlns:a16="http://schemas.microsoft.com/office/drawing/2014/main" id="{B6C2883C-FEEB-4F0F-B16F-4B05F8F453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0" name="TextBox 5449">
          <a:extLst>
            <a:ext uri="{FF2B5EF4-FFF2-40B4-BE49-F238E27FC236}">
              <a16:creationId xmlns:a16="http://schemas.microsoft.com/office/drawing/2014/main" id="{2889C230-05C4-4FFA-B15A-05FBF84F0D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1" name="TextBox 5450">
          <a:extLst>
            <a:ext uri="{FF2B5EF4-FFF2-40B4-BE49-F238E27FC236}">
              <a16:creationId xmlns:a16="http://schemas.microsoft.com/office/drawing/2014/main" id="{EFC6FCAB-EAAA-4893-A8BE-652C3A5578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2" name="TextBox 5451">
          <a:extLst>
            <a:ext uri="{FF2B5EF4-FFF2-40B4-BE49-F238E27FC236}">
              <a16:creationId xmlns:a16="http://schemas.microsoft.com/office/drawing/2014/main" id="{D4EDE1BE-B8E1-4312-87C8-C9D6D2B81E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3" name="TextBox 5452">
          <a:extLst>
            <a:ext uri="{FF2B5EF4-FFF2-40B4-BE49-F238E27FC236}">
              <a16:creationId xmlns:a16="http://schemas.microsoft.com/office/drawing/2014/main" id="{E07BC63A-9B83-4B98-8F54-DF5FD5F3ED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4" name="TextBox 5453">
          <a:extLst>
            <a:ext uri="{FF2B5EF4-FFF2-40B4-BE49-F238E27FC236}">
              <a16:creationId xmlns:a16="http://schemas.microsoft.com/office/drawing/2014/main" id="{26B1C5B2-123F-4EE9-97FC-D9743A35FD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5" name="TextBox 5454">
          <a:extLst>
            <a:ext uri="{FF2B5EF4-FFF2-40B4-BE49-F238E27FC236}">
              <a16:creationId xmlns:a16="http://schemas.microsoft.com/office/drawing/2014/main" id="{49AF490E-B22A-4E11-BE98-A202582300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6" name="TextBox 5455">
          <a:extLst>
            <a:ext uri="{FF2B5EF4-FFF2-40B4-BE49-F238E27FC236}">
              <a16:creationId xmlns:a16="http://schemas.microsoft.com/office/drawing/2014/main" id="{0F5BA5A2-F057-4B99-8F64-F8BE3E8A91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7" name="TextBox 5456">
          <a:extLst>
            <a:ext uri="{FF2B5EF4-FFF2-40B4-BE49-F238E27FC236}">
              <a16:creationId xmlns:a16="http://schemas.microsoft.com/office/drawing/2014/main" id="{944567AD-1422-492D-B87F-7376E86C09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8" name="TextBox 5457">
          <a:extLst>
            <a:ext uri="{FF2B5EF4-FFF2-40B4-BE49-F238E27FC236}">
              <a16:creationId xmlns:a16="http://schemas.microsoft.com/office/drawing/2014/main" id="{BD381377-488F-4391-8B03-CA35684992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9" name="TextBox 5458">
          <a:extLst>
            <a:ext uri="{FF2B5EF4-FFF2-40B4-BE49-F238E27FC236}">
              <a16:creationId xmlns:a16="http://schemas.microsoft.com/office/drawing/2014/main" id="{C46755CD-2FA9-4F66-B2E3-DE6A594439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0" name="TextBox 5459">
          <a:extLst>
            <a:ext uri="{FF2B5EF4-FFF2-40B4-BE49-F238E27FC236}">
              <a16:creationId xmlns:a16="http://schemas.microsoft.com/office/drawing/2014/main" id="{3F1F1AF1-3227-4135-A00F-E9F3DD66BC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1" name="TextBox 5460">
          <a:extLst>
            <a:ext uri="{FF2B5EF4-FFF2-40B4-BE49-F238E27FC236}">
              <a16:creationId xmlns:a16="http://schemas.microsoft.com/office/drawing/2014/main" id="{6EB6C326-B5D5-4CE8-90D2-C6B57A5951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2" name="TextBox 5461">
          <a:extLst>
            <a:ext uri="{FF2B5EF4-FFF2-40B4-BE49-F238E27FC236}">
              <a16:creationId xmlns:a16="http://schemas.microsoft.com/office/drawing/2014/main" id="{15A65618-C19F-4076-8DDE-6EA416A09E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3" name="TextBox 5462">
          <a:extLst>
            <a:ext uri="{FF2B5EF4-FFF2-40B4-BE49-F238E27FC236}">
              <a16:creationId xmlns:a16="http://schemas.microsoft.com/office/drawing/2014/main" id="{70FEEFD1-8926-43FC-8AD4-A3B8A9820C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4" name="TextBox 5463">
          <a:extLst>
            <a:ext uri="{FF2B5EF4-FFF2-40B4-BE49-F238E27FC236}">
              <a16:creationId xmlns:a16="http://schemas.microsoft.com/office/drawing/2014/main" id="{8C0FBC84-FF19-4433-BA67-E636B69478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5" name="TextBox 5464">
          <a:extLst>
            <a:ext uri="{FF2B5EF4-FFF2-40B4-BE49-F238E27FC236}">
              <a16:creationId xmlns:a16="http://schemas.microsoft.com/office/drawing/2014/main" id="{5E2344D8-3D43-4E8D-8C07-5E275A9128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6" name="TextBox 5465">
          <a:extLst>
            <a:ext uri="{FF2B5EF4-FFF2-40B4-BE49-F238E27FC236}">
              <a16:creationId xmlns:a16="http://schemas.microsoft.com/office/drawing/2014/main" id="{49165404-C968-40AE-83D5-970927D5C7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7" name="TextBox 5466">
          <a:extLst>
            <a:ext uri="{FF2B5EF4-FFF2-40B4-BE49-F238E27FC236}">
              <a16:creationId xmlns:a16="http://schemas.microsoft.com/office/drawing/2014/main" id="{44A15B9A-2968-43D8-A9D6-3675932EE2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8" name="TextBox 5467">
          <a:extLst>
            <a:ext uri="{FF2B5EF4-FFF2-40B4-BE49-F238E27FC236}">
              <a16:creationId xmlns:a16="http://schemas.microsoft.com/office/drawing/2014/main" id="{6D991C97-670E-4441-AB1C-BFF1C5AD88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9" name="TextBox 5468">
          <a:extLst>
            <a:ext uri="{FF2B5EF4-FFF2-40B4-BE49-F238E27FC236}">
              <a16:creationId xmlns:a16="http://schemas.microsoft.com/office/drawing/2014/main" id="{0BDC4551-CFF1-440A-833F-A7F85AB444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0" name="TextBox 5469">
          <a:extLst>
            <a:ext uri="{FF2B5EF4-FFF2-40B4-BE49-F238E27FC236}">
              <a16:creationId xmlns:a16="http://schemas.microsoft.com/office/drawing/2014/main" id="{24808AEC-1415-4348-A631-C8EB291C91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1" name="TextBox 5470">
          <a:extLst>
            <a:ext uri="{FF2B5EF4-FFF2-40B4-BE49-F238E27FC236}">
              <a16:creationId xmlns:a16="http://schemas.microsoft.com/office/drawing/2014/main" id="{9DD39D82-9FF5-4660-9858-47FF35BF76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2" name="TextBox 5471">
          <a:extLst>
            <a:ext uri="{FF2B5EF4-FFF2-40B4-BE49-F238E27FC236}">
              <a16:creationId xmlns:a16="http://schemas.microsoft.com/office/drawing/2014/main" id="{6723083B-6F50-4B82-A3A6-3A21BFDC84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3" name="TextBox 5472">
          <a:extLst>
            <a:ext uri="{FF2B5EF4-FFF2-40B4-BE49-F238E27FC236}">
              <a16:creationId xmlns:a16="http://schemas.microsoft.com/office/drawing/2014/main" id="{D5AE2C90-8FAF-45BA-ACCC-7906D288DB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4" name="TextBox 5473">
          <a:extLst>
            <a:ext uri="{FF2B5EF4-FFF2-40B4-BE49-F238E27FC236}">
              <a16:creationId xmlns:a16="http://schemas.microsoft.com/office/drawing/2014/main" id="{7C7960FD-63BA-4B4D-A120-25B8A600C0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5" name="TextBox 5474">
          <a:extLst>
            <a:ext uri="{FF2B5EF4-FFF2-40B4-BE49-F238E27FC236}">
              <a16:creationId xmlns:a16="http://schemas.microsoft.com/office/drawing/2014/main" id="{C46F93E5-6D53-44B5-8B52-69B7A7269C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6" name="TextBox 5475">
          <a:extLst>
            <a:ext uri="{FF2B5EF4-FFF2-40B4-BE49-F238E27FC236}">
              <a16:creationId xmlns:a16="http://schemas.microsoft.com/office/drawing/2014/main" id="{FE5F3643-46C6-47B0-A9EA-5BF76BE5D4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7" name="TextBox 5476">
          <a:extLst>
            <a:ext uri="{FF2B5EF4-FFF2-40B4-BE49-F238E27FC236}">
              <a16:creationId xmlns:a16="http://schemas.microsoft.com/office/drawing/2014/main" id="{0C3BAB7B-91C3-4958-B33A-8DB387DBF0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8" name="TextBox 5477">
          <a:extLst>
            <a:ext uri="{FF2B5EF4-FFF2-40B4-BE49-F238E27FC236}">
              <a16:creationId xmlns:a16="http://schemas.microsoft.com/office/drawing/2014/main" id="{0B065CF4-8AAE-4CCA-AF9F-5548EFAB6D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9" name="TextBox 5478">
          <a:extLst>
            <a:ext uri="{FF2B5EF4-FFF2-40B4-BE49-F238E27FC236}">
              <a16:creationId xmlns:a16="http://schemas.microsoft.com/office/drawing/2014/main" id="{B7FB31B1-C3B8-400D-BF1A-25DCF9112A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0" name="TextBox 5479">
          <a:extLst>
            <a:ext uri="{FF2B5EF4-FFF2-40B4-BE49-F238E27FC236}">
              <a16:creationId xmlns:a16="http://schemas.microsoft.com/office/drawing/2014/main" id="{2166D999-3463-42FD-A842-97A20B20C2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1" name="TextBox 5480">
          <a:extLst>
            <a:ext uri="{FF2B5EF4-FFF2-40B4-BE49-F238E27FC236}">
              <a16:creationId xmlns:a16="http://schemas.microsoft.com/office/drawing/2014/main" id="{DFC9AFA7-52BF-45C2-95FB-EE2D759427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2" name="TextBox 5481">
          <a:extLst>
            <a:ext uri="{FF2B5EF4-FFF2-40B4-BE49-F238E27FC236}">
              <a16:creationId xmlns:a16="http://schemas.microsoft.com/office/drawing/2014/main" id="{1579AB02-C7DD-413C-B53B-B8BB524A1B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3" name="TextBox 5482">
          <a:extLst>
            <a:ext uri="{FF2B5EF4-FFF2-40B4-BE49-F238E27FC236}">
              <a16:creationId xmlns:a16="http://schemas.microsoft.com/office/drawing/2014/main" id="{875AEFD6-7A62-49E6-80A7-DE06C06815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4" name="TextBox 5483">
          <a:extLst>
            <a:ext uri="{FF2B5EF4-FFF2-40B4-BE49-F238E27FC236}">
              <a16:creationId xmlns:a16="http://schemas.microsoft.com/office/drawing/2014/main" id="{2AC4959F-5F54-4506-985C-D10771BC3F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5" name="TextBox 5484">
          <a:extLst>
            <a:ext uri="{FF2B5EF4-FFF2-40B4-BE49-F238E27FC236}">
              <a16:creationId xmlns:a16="http://schemas.microsoft.com/office/drawing/2014/main" id="{3525D712-2CFE-4179-B94B-25E5492ABC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6" name="TextBox 5485">
          <a:extLst>
            <a:ext uri="{FF2B5EF4-FFF2-40B4-BE49-F238E27FC236}">
              <a16:creationId xmlns:a16="http://schemas.microsoft.com/office/drawing/2014/main" id="{AC78736A-2552-4D46-8B0C-67B86EB187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7" name="TextBox 5486">
          <a:extLst>
            <a:ext uri="{FF2B5EF4-FFF2-40B4-BE49-F238E27FC236}">
              <a16:creationId xmlns:a16="http://schemas.microsoft.com/office/drawing/2014/main" id="{54313D0A-F19A-4348-8712-25A7867D05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8" name="TextBox 5487">
          <a:extLst>
            <a:ext uri="{FF2B5EF4-FFF2-40B4-BE49-F238E27FC236}">
              <a16:creationId xmlns:a16="http://schemas.microsoft.com/office/drawing/2014/main" id="{BBD84EBD-B26D-455F-8840-12CB2BE713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9" name="TextBox 5488">
          <a:extLst>
            <a:ext uri="{FF2B5EF4-FFF2-40B4-BE49-F238E27FC236}">
              <a16:creationId xmlns:a16="http://schemas.microsoft.com/office/drawing/2014/main" id="{CD8A038E-8644-4EA3-BA41-E663129F92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0" name="TextBox 5489">
          <a:extLst>
            <a:ext uri="{FF2B5EF4-FFF2-40B4-BE49-F238E27FC236}">
              <a16:creationId xmlns:a16="http://schemas.microsoft.com/office/drawing/2014/main" id="{50839EFD-6239-4419-AEB8-07890FE6E8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1" name="TextBox 5490">
          <a:extLst>
            <a:ext uri="{FF2B5EF4-FFF2-40B4-BE49-F238E27FC236}">
              <a16:creationId xmlns:a16="http://schemas.microsoft.com/office/drawing/2014/main" id="{36167CD3-F969-47CC-AABC-4DA94E122E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2" name="TextBox 5491">
          <a:extLst>
            <a:ext uri="{FF2B5EF4-FFF2-40B4-BE49-F238E27FC236}">
              <a16:creationId xmlns:a16="http://schemas.microsoft.com/office/drawing/2014/main" id="{F1CFDA93-A7F6-4203-ACCC-9262F7E85E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3" name="TextBox 5492">
          <a:extLst>
            <a:ext uri="{FF2B5EF4-FFF2-40B4-BE49-F238E27FC236}">
              <a16:creationId xmlns:a16="http://schemas.microsoft.com/office/drawing/2014/main" id="{3E49375D-8505-4944-ADE3-6FF32CC9C7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4" name="TextBox 5493">
          <a:extLst>
            <a:ext uri="{FF2B5EF4-FFF2-40B4-BE49-F238E27FC236}">
              <a16:creationId xmlns:a16="http://schemas.microsoft.com/office/drawing/2014/main" id="{A4CBCDFF-2817-4CBE-974C-2282A4728A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5" name="TextBox 5494">
          <a:extLst>
            <a:ext uri="{FF2B5EF4-FFF2-40B4-BE49-F238E27FC236}">
              <a16:creationId xmlns:a16="http://schemas.microsoft.com/office/drawing/2014/main" id="{4D0DE2EC-B7C9-4164-85B6-CF508851EB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6" name="TextBox 5495">
          <a:extLst>
            <a:ext uri="{FF2B5EF4-FFF2-40B4-BE49-F238E27FC236}">
              <a16:creationId xmlns:a16="http://schemas.microsoft.com/office/drawing/2014/main" id="{DF4C2048-E091-42B1-8FD0-887BDC7CC7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7" name="TextBox 5496">
          <a:extLst>
            <a:ext uri="{FF2B5EF4-FFF2-40B4-BE49-F238E27FC236}">
              <a16:creationId xmlns:a16="http://schemas.microsoft.com/office/drawing/2014/main" id="{2D1BA0D4-81B5-44A0-94DB-DA4D8F1304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8" name="TextBox 5497">
          <a:extLst>
            <a:ext uri="{FF2B5EF4-FFF2-40B4-BE49-F238E27FC236}">
              <a16:creationId xmlns:a16="http://schemas.microsoft.com/office/drawing/2014/main" id="{18C280BC-61BC-4B6D-A7CA-C6FCEE848E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9" name="TextBox 5498">
          <a:extLst>
            <a:ext uri="{FF2B5EF4-FFF2-40B4-BE49-F238E27FC236}">
              <a16:creationId xmlns:a16="http://schemas.microsoft.com/office/drawing/2014/main" id="{FE41DE99-A9B8-43AB-ABB6-8096DE758B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0" name="TextBox 5499">
          <a:extLst>
            <a:ext uri="{FF2B5EF4-FFF2-40B4-BE49-F238E27FC236}">
              <a16:creationId xmlns:a16="http://schemas.microsoft.com/office/drawing/2014/main" id="{47D4B68A-E963-46F1-B132-6F2399E2CE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1" name="TextBox 5500">
          <a:extLst>
            <a:ext uri="{FF2B5EF4-FFF2-40B4-BE49-F238E27FC236}">
              <a16:creationId xmlns:a16="http://schemas.microsoft.com/office/drawing/2014/main" id="{7F7292DA-34B3-4227-BCAA-3D2D9A6D66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2" name="TextBox 5501">
          <a:extLst>
            <a:ext uri="{FF2B5EF4-FFF2-40B4-BE49-F238E27FC236}">
              <a16:creationId xmlns:a16="http://schemas.microsoft.com/office/drawing/2014/main" id="{E295BF6A-8BD3-47F1-9B02-1C146737D4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3" name="TextBox 5502">
          <a:extLst>
            <a:ext uri="{FF2B5EF4-FFF2-40B4-BE49-F238E27FC236}">
              <a16:creationId xmlns:a16="http://schemas.microsoft.com/office/drawing/2014/main" id="{8C2CE067-F894-425F-9BDD-9C70F11FBE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4" name="TextBox 5503">
          <a:extLst>
            <a:ext uri="{FF2B5EF4-FFF2-40B4-BE49-F238E27FC236}">
              <a16:creationId xmlns:a16="http://schemas.microsoft.com/office/drawing/2014/main" id="{70359301-9073-42FC-B9DB-4BA885F04B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5" name="TextBox 5504">
          <a:extLst>
            <a:ext uri="{FF2B5EF4-FFF2-40B4-BE49-F238E27FC236}">
              <a16:creationId xmlns:a16="http://schemas.microsoft.com/office/drawing/2014/main" id="{11B7D53B-2BBB-4490-88CB-21B5204260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6" name="TextBox 5505">
          <a:extLst>
            <a:ext uri="{FF2B5EF4-FFF2-40B4-BE49-F238E27FC236}">
              <a16:creationId xmlns:a16="http://schemas.microsoft.com/office/drawing/2014/main" id="{ED5C6020-7BBA-4557-B88B-C8CDDCB4E2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7" name="TextBox 5506">
          <a:extLst>
            <a:ext uri="{FF2B5EF4-FFF2-40B4-BE49-F238E27FC236}">
              <a16:creationId xmlns:a16="http://schemas.microsoft.com/office/drawing/2014/main" id="{69E5C208-97A1-453D-97E4-6629C3E96F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8" name="TextBox 5507">
          <a:extLst>
            <a:ext uri="{FF2B5EF4-FFF2-40B4-BE49-F238E27FC236}">
              <a16:creationId xmlns:a16="http://schemas.microsoft.com/office/drawing/2014/main" id="{67ED5B80-419A-49D2-8300-A943960ACB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9" name="TextBox 5508">
          <a:extLst>
            <a:ext uri="{FF2B5EF4-FFF2-40B4-BE49-F238E27FC236}">
              <a16:creationId xmlns:a16="http://schemas.microsoft.com/office/drawing/2014/main" id="{886E3662-0B13-485F-B7B4-2EC5FDF4F1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0" name="TextBox 5509">
          <a:extLst>
            <a:ext uri="{FF2B5EF4-FFF2-40B4-BE49-F238E27FC236}">
              <a16:creationId xmlns:a16="http://schemas.microsoft.com/office/drawing/2014/main" id="{90796F73-EAB0-4BD4-8842-6C8EF716C3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1" name="TextBox 5510">
          <a:extLst>
            <a:ext uri="{FF2B5EF4-FFF2-40B4-BE49-F238E27FC236}">
              <a16:creationId xmlns:a16="http://schemas.microsoft.com/office/drawing/2014/main" id="{7CF6B450-4753-4DF9-9688-EE26D07A44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2" name="TextBox 5511">
          <a:extLst>
            <a:ext uri="{FF2B5EF4-FFF2-40B4-BE49-F238E27FC236}">
              <a16:creationId xmlns:a16="http://schemas.microsoft.com/office/drawing/2014/main" id="{65FDA394-5920-4377-BCD7-EB6A458566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3" name="TextBox 5512">
          <a:extLst>
            <a:ext uri="{FF2B5EF4-FFF2-40B4-BE49-F238E27FC236}">
              <a16:creationId xmlns:a16="http://schemas.microsoft.com/office/drawing/2014/main" id="{9845677C-7EFE-4E02-87CA-1842DDEC4F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4" name="TextBox 5513">
          <a:extLst>
            <a:ext uri="{FF2B5EF4-FFF2-40B4-BE49-F238E27FC236}">
              <a16:creationId xmlns:a16="http://schemas.microsoft.com/office/drawing/2014/main" id="{7BBFAA10-1323-4394-A555-E913E61600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5" name="TextBox 5514">
          <a:extLst>
            <a:ext uri="{FF2B5EF4-FFF2-40B4-BE49-F238E27FC236}">
              <a16:creationId xmlns:a16="http://schemas.microsoft.com/office/drawing/2014/main" id="{607423A9-5974-4022-A452-A9FEF627A1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6" name="TextBox 5515">
          <a:extLst>
            <a:ext uri="{FF2B5EF4-FFF2-40B4-BE49-F238E27FC236}">
              <a16:creationId xmlns:a16="http://schemas.microsoft.com/office/drawing/2014/main" id="{DB7B2F54-3632-4E70-B88B-E3161C0E21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7" name="TextBox 5516">
          <a:extLst>
            <a:ext uri="{FF2B5EF4-FFF2-40B4-BE49-F238E27FC236}">
              <a16:creationId xmlns:a16="http://schemas.microsoft.com/office/drawing/2014/main" id="{2A5007A0-49F9-4FE7-ACE4-F18000BB57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8" name="TextBox 5517">
          <a:extLst>
            <a:ext uri="{FF2B5EF4-FFF2-40B4-BE49-F238E27FC236}">
              <a16:creationId xmlns:a16="http://schemas.microsoft.com/office/drawing/2014/main" id="{F560D7C8-6592-4374-8170-F03ADF92B4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9" name="TextBox 5518">
          <a:extLst>
            <a:ext uri="{FF2B5EF4-FFF2-40B4-BE49-F238E27FC236}">
              <a16:creationId xmlns:a16="http://schemas.microsoft.com/office/drawing/2014/main" id="{8552D9C1-1630-4B8C-AC2C-3822B65E0E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0" name="TextBox 5519">
          <a:extLst>
            <a:ext uri="{FF2B5EF4-FFF2-40B4-BE49-F238E27FC236}">
              <a16:creationId xmlns:a16="http://schemas.microsoft.com/office/drawing/2014/main" id="{440E41FE-09E1-4B6E-9C2C-E4C9BBDC56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1" name="TextBox 5520">
          <a:extLst>
            <a:ext uri="{FF2B5EF4-FFF2-40B4-BE49-F238E27FC236}">
              <a16:creationId xmlns:a16="http://schemas.microsoft.com/office/drawing/2014/main" id="{6FC166F2-B955-49EE-85BE-E5A29C58E9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2" name="TextBox 5521">
          <a:extLst>
            <a:ext uri="{FF2B5EF4-FFF2-40B4-BE49-F238E27FC236}">
              <a16:creationId xmlns:a16="http://schemas.microsoft.com/office/drawing/2014/main" id="{4AA187BB-3A05-47EC-B81E-72B36849A8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3" name="TextBox 5522">
          <a:extLst>
            <a:ext uri="{FF2B5EF4-FFF2-40B4-BE49-F238E27FC236}">
              <a16:creationId xmlns:a16="http://schemas.microsoft.com/office/drawing/2014/main" id="{CC4A6BF5-0788-48DA-BD08-FC3B568C10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4" name="TextBox 5523">
          <a:extLst>
            <a:ext uri="{FF2B5EF4-FFF2-40B4-BE49-F238E27FC236}">
              <a16:creationId xmlns:a16="http://schemas.microsoft.com/office/drawing/2014/main" id="{9657F144-91AA-4770-BD18-88BD5ED04D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5" name="TextBox 5524">
          <a:extLst>
            <a:ext uri="{FF2B5EF4-FFF2-40B4-BE49-F238E27FC236}">
              <a16:creationId xmlns:a16="http://schemas.microsoft.com/office/drawing/2014/main" id="{8201CE74-F289-4BF2-9603-9183153FE8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6" name="TextBox 5525">
          <a:extLst>
            <a:ext uri="{FF2B5EF4-FFF2-40B4-BE49-F238E27FC236}">
              <a16:creationId xmlns:a16="http://schemas.microsoft.com/office/drawing/2014/main" id="{98717425-FE17-45AF-8262-68DBB53D6E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7" name="TextBox 5526">
          <a:extLst>
            <a:ext uri="{FF2B5EF4-FFF2-40B4-BE49-F238E27FC236}">
              <a16:creationId xmlns:a16="http://schemas.microsoft.com/office/drawing/2014/main" id="{58A6CF03-840E-41A0-936A-053E3FC77E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8" name="TextBox 5527">
          <a:extLst>
            <a:ext uri="{FF2B5EF4-FFF2-40B4-BE49-F238E27FC236}">
              <a16:creationId xmlns:a16="http://schemas.microsoft.com/office/drawing/2014/main" id="{926BDADF-AD5F-4BA8-AFAD-EB66CF228E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9" name="TextBox 5528">
          <a:extLst>
            <a:ext uri="{FF2B5EF4-FFF2-40B4-BE49-F238E27FC236}">
              <a16:creationId xmlns:a16="http://schemas.microsoft.com/office/drawing/2014/main" id="{90DCA17B-6293-4C13-AC9C-1A9DF3D463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0" name="TextBox 5529">
          <a:extLst>
            <a:ext uri="{FF2B5EF4-FFF2-40B4-BE49-F238E27FC236}">
              <a16:creationId xmlns:a16="http://schemas.microsoft.com/office/drawing/2014/main" id="{4FEFC9FD-3BFE-4A6E-8E1C-C80BF5261D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1" name="TextBox 5530">
          <a:extLst>
            <a:ext uri="{FF2B5EF4-FFF2-40B4-BE49-F238E27FC236}">
              <a16:creationId xmlns:a16="http://schemas.microsoft.com/office/drawing/2014/main" id="{3A32902C-940B-40D6-9AC8-80FA361B6B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2" name="TextBox 5531">
          <a:extLst>
            <a:ext uri="{FF2B5EF4-FFF2-40B4-BE49-F238E27FC236}">
              <a16:creationId xmlns:a16="http://schemas.microsoft.com/office/drawing/2014/main" id="{F7E58B5A-BD10-4AF5-BD48-7427BFEE3C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3" name="TextBox 5532">
          <a:extLst>
            <a:ext uri="{FF2B5EF4-FFF2-40B4-BE49-F238E27FC236}">
              <a16:creationId xmlns:a16="http://schemas.microsoft.com/office/drawing/2014/main" id="{A802A804-A96C-49BC-8384-D337EC7EB7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4" name="TextBox 5533">
          <a:extLst>
            <a:ext uri="{FF2B5EF4-FFF2-40B4-BE49-F238E27FC236}">
              <a16:creationId xmlns:a16="http://schemas.microsoft.com/office/drawing/2014/main" id="{5646C820-846D-4564-9EF9-62775553D5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5" name="TextBox 5534">
          <a:extLst>
            <a:ext uri="{FF2B5EF4-FFF2-40B4-BE49-F238E27FC236}">
              <a16:creationId xmlns:a16="http://schemas.microsoft.com/office/drawing/2014/main" id="{4E5AF2D1-B95C-4A1E-BB98-BF38D49518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6" name="TextBox 5535">
          <a:extLst>
            <a:ext uri="{FF2B5EF4-FFF2-40B4-BE49-F238E27FC236}">
              <a16:creationId xmlns:a16="http://schemas.microsoft.com/office/drawing/2014/main" id="{E2E276D2-89CD-402D-AB63-C20708A655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7" name="TextBox 5536">
          <a:extLst>
            <a:ext uri="{FF2B5EF4-FFF2-40B4-BE49-F238E27FC236}">
              <a16:creationId xmlns:a16="http://schemas.microsoft.com/office/drawing/2014/main" id="{D38CE777-E741-4CE6-9497-66C22C7F81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8" name="TextBox 5537">
          <a:extLst>
            <a:ext uri="{FF2B5EF4-FFF2-40B4-BE49-F238E27FC236}">
              <a16:creationId xmlns:a16="http://schemas.microsoft.com/office/drawing/2014/main" id="{1F583711-6AAA-4CC1-9B46-B05CBA3193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9" name="TextBox 5538">
          <a:extLst>
            <a:ext uri="{FF2B5EF4-FFF2-40B4-BE49-F238E27FC236}">
              <a16:creationId xmlns:a16="http://schemas.microsoft.com/office/drawing/2014/main" id="{5BEA6885-70A9-44A9-A133-AFAF394A47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0" name="TextBox 5539">
          <a:extLst>
            <a:ext uri="{FF2B5EF4-FFF2-40B4-BE49-F238E27FC236}">
              <a16:creationId xmlns:a16="http://schemas.microsoft.com/office/drawing/2014/main" id="{EBC986DD-C7DF-4AA7-9A63-32085FDC0C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1" name="TextBox 5540">
          <a:extLst>
            <a:ext uri="{FF2B5EF4-FFF2-40B4-BE49-F238E27FC236}">
              <a16:creationId xmlns:a16="http://schemas.microsoft.com/office/drawing/2014/main" id="{D31D555C-B922-4DB6-B299-A71C3C8C70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2" name="TextBox 5541">
          <a:extLst>
            <a:ext uri="{FF2B5EF4-FFF2-40B4-BE49-F238E27FC236}">
              <a16:creationId xmlns:a16="http://schemas.microsoft.com/office/drawing/2014/main" id="{1AB36F21-FA50-4D94-A1DC-69BA990258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3" name="TextBox 5542">
          <a:extLst>
            <a:ext uri="{FF2B5EF4-FFF2-40B4-BE49-F238E27FC236}">
              <a16:creationId xmlns:a16="http://schemas.microsoft.com/office/drawing/2014/main" id="{15DD6AEE-1C36-4E1F-A392-84F8EE0309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4" name="TextBox 5543">
          <a:extLst>
            <a:ext uri="{FF2B5EF4-FFF2-40B4-BE49-F238E27FC236}">
              <a16:creationId xmlns:a16="http://schemas.microsoft.com/office/drawing/2014/main" id="{F3C7B70B-7341-449B-A18A-321D8943C5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5" name="TextBox 5544">
          <a:extLst>
            <a:ext uri="{FF2B5EF4-FFF2-40B4-BE49-F238E27FC236}">
              <a16:creationId xmlns:a16="http://schemas.microsoft.com/office/drawing/2014/main" id="{F65FA5A9-8226-40FE-BEB0-E2FB0AF7ED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6" name="TextBox 5545">
          <a:extLst>
            <a:ext uri="{FF2B5EF4-FFF2-40B4-BE49-F238E27FC236}">
              <a16:creationId xmlns:a16="http://schemas.microsoft.com/office/drawing/2014/main" id="{0AE19DFE-E229-48FC-B21B-4754304736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7" name="TextBox 5546">
          <a:extLst>
            <a:ext uri="{FF2B5EF4-FFF2-40B4-BE49-F238E27FC236}">
              <a16:creationId xmlns:a16="http://schemas.microsoft.com/office/drawing/2014/main" id="{ED7F2ABB-541D-46E4-88A3-05AB9A3DB0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8" name="TextBox 5547">
          <a:extLst>
            <a:ext uri="{FF2B5EF4-FFF2-40B4-BE49-F238E27FC236}">
              <a16:creationId xmlns:a16="http://schemas.microsoft.com/office/drawing/2014/main" id="{B0654252-BB08-46C7-8836-65A1053DC3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9" name="TextBox 5548">
          <a:extLst>
            <a:ext uri="{FF2B5EF4-FFF2-40B4-BE49-F238E27FC236}">
              <a16:creationId xmlns:a16="http://schemas.microsoft.com/office/drawing/2014/main" id="{9B5CF2A8-8F6D-449E-89A6-C30B23CFBA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0" name="TextBox 5549">
          <a:extLst>
            <a:ext uri="{FF2B5EF4-FFF2-40B4-BE49-F238E27FC236}">
              <a16:creationId xmlns:a16="http://schemas.microsoft.com/office/drawing/2014/main" id="{7C152139-8EAC-48C9-B560-42A70AAA01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1" name="TextBox 5550">
          <a:extLst>
            <a:ext uri="{FF2B5EF4-FFF2-40B4-BE49-F238E27FC236}">
              <a16:creationId xmlns:a16="http://schemas.microsoft.com/office/drawing/2014/main" id="{C1BDD057-DB3E-4147-A3AD-D5E5F2CB63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2" name="TextBox 5551">
          <a:extLst>
            <a:ext uri="{FF2B5EF4-FFF2-40B4-BE49-F238E27FC236}">
              <a16:creationId xmlns:a16="http://schemas.microsoft.com/office/drawing/2014/main" id="{A5DFA9E4-32FB-4EF6-9484-22CFE837AC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3" name="TextBox 5552">
          <a:extLst>
            <a:ext uri="{FF2B5EF4-FFF2-40B4-BE49-F238E27FC236}">
              <a16:creationId xmlns:a16="http://schemas.microsoft.com/office/drawing/2014/main" id="{9CEA1F84-CA0B-4A8A-9D14-98EF0AE30C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4" name="TextBox 5553">
          <a:extLst>
            <a:ext uri="{FF2B5EF4-FFF2-40B4-BE49-F238E27FC236}">
              <a16:creationId xmlns:a16="http://schemas.microsoft.com/office/drawing/2014/main" id="{056ED3A3-A0B9-4A7C-BACB-A185E8DD37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5" name="TextBox 5554">
          <a:extLst>
            <a:ext uri="{FF2B5EF4-FFF2-40B4-BE49-F238E27FC236}">
              <a16:creationId xmlns:a16="http://schemas.microsoft.com/office/drawing/2014/main" id="{CED83E53-1B32-46CA-8E46-20FE83012C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6" name="TextBox 5555">
          <a:extLst>
            <a:ext uri="{FF2B5EF4-FFF2-40B4-BE49-F238E27FC236}">
              <a16:creationId xmlns:a16="http://schemas.microsoft.com/office/drawing/2014/main" id="{60887C6E-B49F-4A9D-BC69-5A73AAE74A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7" name="TextBox 5556">
          <a:extLst>
            <a:ext uri="{FF2B5EF4-FFF2-40B4-BE49-F238E27FC236}">
              <a16:creationId xmlns:a16="http://schemas.microsoft.com/office/drawing/2014/main" id="{00DADFAB-FD26-4A21-8979-BA0DED443D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8" name="TextBox 5557">
          <a:extLst>
            <a:ext uri="{FF2B5EF4-FFF2-40B4-BE49-F238E27FC236}">
              <a16:creationId xmlns:a16="http://schemas.microsoft.com/office/drawing/2014/main" id="{BD05608C-F6C0-43D4-9225-3B5B8CD5D3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9" name="TextBox 5558">
          <a:extLst>
            <a:ext uri="{FF2B5EF4-FFF2-40B4-BE49-F238E27FC236}">
              <a16:creationId xmlns:a16="http://schemas.microsoft.com/office/drawing/2014/main" id="{573DC526-9794-4688-B84F-1AD1A944CA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0" name="TextBox 5559">
          <a:extLst>
            <a:ext uri="{FF2B5EF4-FFF2-40B4-BE49-F238E27FC236}">
              <a16:creationId xmlns:a16="http://schemas.microsoft.com/office/drawing/2014/main" id="{355D696F-7C1E-4075-99E5-22EC14F373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1" name="TextBox 5560">
          <a:extLst>
            <a:ext uri="{FF2B5EF4-FFF2-40B4-BE49-F238E27FC236}">
              <a16:creationId xmlns:a16="http://schemas.microsoft.com/office/drawing/2014/main" id="{CD19911E-9B7B-4761-82B1-EA2C8E5721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2" name="TextBox 5561">
          <a:extLst>
            <a:ext uri="{FF2B5EF4-FFF2-40B4-BE49-F238E27FC236}">
              <a16:creationId xmlns:a16="http://schemas.microsoft.com/office/drawing/2014/main" id="{E8ABCD14-269B-4129-8CBA-8EF3EA9A8A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3" name="TextBox 5562">
          <a:extLst>
            <a:ext uri="{FF2B5EF4-FFF2-40B4-BE49-F238E27FC236}">
              <a16:creationId xmlns:a16="http://schemas.microsoft.com/office/drawing/2014/main" id="{54C1C8D9-32D1-483C-AE6B-EFBA59520B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4" name="TextBox 5563">
          <a:extLst>
            <a:ext uri="{FF2B5EF4-FFF2-40B4-BE49-F238E27FC236}">
              <a16:creationId xmlns:a16="http://schemas.microsoft.com/office/drawing/2014/main" id="{3E931F49-133B-4FE5-9B8C-1CD1EB2461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5" name="TextBox 5564">
          <a:extLst>
            <a:ext uri="{FF2B5EF4-FFF2-40B4-BE49-F238E27FC236}">
              <a16:creationId xmlns:a16="http://schemas.microsoft.com/office/drawing/2014/main" id="{48E70DCE-8833-4605-83DC-65738BE7AB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6" name="TextBox 5565">
          <a:extLst>
            <a:ext uri="{FF2B5EF4-FFF2-40B4-BE49-F238E27FC236}">
              <a16:creationId xmlns:a16="http://schemas.microsoft.com/office/drawing/2014/main" id="{CDF9112A-8D6D-4454-AC56-CB8986BE5F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7" name="TextBox 5566">
          <a:extLst>
            <a:ext uri="{FF2B5EF4-FFF2-40B4-BE49-F238E27FC236}">
              <a16:creationId xmlns:a16="http://schemas.microsoft.com/office/drawing/2014/main" id="{F184BE61-8B1F-4185-A051-9D850EBEB8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8" name="TextBox 5567">
          <a:extLst>
            <a:ext uri="{FF2B5EF4-FFF2-40B4-BE49-F238E27FC236}">
              <a16:creationId xmlns:a16="http://schemas.microsoft.com/office/drawing/2014/main" id="{7163DB8E-1CA4-4C07-84DA-1676AA91F2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9" name="TextBox 5568">
          <a:extLst>
            <a:ext uri="{FF2B5EF4-FFF2-40B4-BE49-F238E27FC236}">
              <a16:creationId xmlns:a16="http://schemas.microsoft.com/office/drawing/2014/main" id="{B7CFC4AA-F82F-4783-94DF-A33AF1561B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0" name="TextBox 5569">
          <a:extLst>
            <a:ext uri="{FF2B5EF4-FFF2-40B4-BE49-F238E27FC236}">
              <a16:creationId xmlns:a16="http://schemas.microsoft.com/office/drawing/2014/main" id="{BF7A33A1-2622-4DD9-ABAC-8EEF8518AE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1" name="TextBox 5570">
          <a:extLst>
            <a:ext uri="{FF2B5EF4-FFF2-40B4-BE49-F238E27FC236}">
              <a16:creationId xmlns:a16="http://schemas.microsoft.com/office/drawing/2014/main" id="{BA056911-6D95-4A03-851D-84CAF7654D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2" name="TextBox 5571">
          <a:extLst>
            <a:ext uri="{FF2B5EF4-FFF2-40B4-BE49-F238E27FC236}">
              <a16:creationId xmlns:a16="http://schemas.microsoft.com/office/drawing/2014/main" id="{DC1AA120-0C75-47B9-BFCA-FBF6AC1D64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3" name="TextBox 5572">
          <a:extLst>
            <a:ext uri="{FF2B5EF4-FFF2-40B4-BE49-F238E27FC236}">
              <a16:creationId xmlns:a16="http://schemas.microsoft.com/office/drawing/2014/main" id="{F37BEBC6-1226-4B9D-A617-ADBC2B862A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4" name="TextBox 5573">
          <a:extLst>
            <a:ext uri="{FF2B5EF4-FFF2-40B4-BE49-F238E27FC236}">
              <a16:creationId xmlns:a16="http://schemas.microsoft.com/office/drawing/2014/main" id="{CA7FAC2E-6070-49F2-ADA0-1619B23CD4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5" name="TextBox 5574">
          <a:extLst>
            <a:ext uri="{FF2B5EF4-FFF2-40B4-BE49-F238E27FC236}">
              <a16:creationId xmlns:a16="http://schemas.microsoft.com/office/drawing/2014/main" id="{18C87F6D-BFB2-4648-8858-E0673B45CA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6" name="TextBox 5575">
          <a:extLst>
            <a:ext uri="{FF2B5EF4-FFF2-40B4-BE49-F238E27FC236}">
              <a16:creationId xmlns:a16="http://schemas.microsoft.com/office/drawing/2014/main" id="{C06E678C-7775-4862-A5B5-32FC8DBA5D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7" name="TextBox 5576">
          <a:extLst>
            <a:ext uri="{FF2B5EF4-FFF2-40B4-BE49-F238E27FC236}">
              <a16:creationId xmlns:a16="http://schemas.microsoft.com/office/drawing/2014/main" id="{11824608-0C10-4532-9EA2-6B29127A32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8" name="TextBox 5577">
          <a:extLst>
            <a:ext uri="{FF2B5EF4-FFF2-40B4-BE49-F238E27FC236}">
              <a16:creationId xmlns:a16="http://schemas.microsoft.com/office/drawing/2014/main" id="{6B2A3958-F398-48D3-A028-01DD12D604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9" name="TextBox 5578">
          <a:extLst>
            <a:ext uri="{FF2B5EF4-FFF2-40B4-BE49-F238E27FC236}">
              <a16:creationId xmlns:a16="http://schemas.microsoft.com/office/drawing/2014/main" id="{8781BCA8-A418-4078-A4C3-6E70651F63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0" name="TextBox 5579">
          <a:extLst>
            <a:ext uri="{FF2B5EF4-FFF2-40B4-BE49-F238E27FC236}">
              <a16:creationId xmlns:a16="http://schemas.microsoft.com/office/drawing/2014/main" id="{09B3826D-22F6-41AC-A1E7-6FAD6EFE93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1" name="TextBox 5580">
          <a:extLst>
            <a:ext uri="{FF2B5EF4-FFF2-40B4-BE49-F238E27FC236}">
              <a16:creationId xmlns:a16="http://schemas.microsoft.com/office/drawing/2014/main" id="{B568D147-2509-44C5-B77E-502CA1E94D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2" name="TextBox 5581">
          <a:extLst>
            <a:ext uri="{FF2B5EF4-FFF2-40B4-BE49-F238E27FC236}">
              <a16:creationId xmlns:a16="http://schemas.microsoft.com/office/drawing/2014/main" id="{F265DCD2-289C-4560-82EE-C52A976F02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3" name="TextBox 5582">
          <a:extLst>
            <a:ext uri="{FF2B5EF4-FFF2-40B4-BE49-F238E27FC236}">
              <a16:creationId xmlns:a16="http://schemas.microsoft.com/office/drawing/2014/main" id="{A14C8C7F-0211-4BEF-A9BB-00A8C7DF66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4" name="TextBox 5583">
          <a:extLst>
            <a:ext uri="{FF2B5EF4-FFF2-40B4-BE49-F238E27FC236}">
              <a16:creationId xmlns:a16="http://schemas.microsoft.com/office/drawing/2014/main" id="{832C91AC-41F3-49D4-8830-1611F33438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5" name="TextBox 5584">
          <a:extLst>
            <a:ext uri="{FF2B5EF4-FFF2-40B4-BE49-F238E27FC236}">
              <a16:creationId xmlns:a16="http://schemas.microsoft.com/office/drawing/2014/main" id="{E773D39D-4F5C-41BB-BDBC-66FAD09FDA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6" name="TextBox 5585">
          <a:extLst>
            <a:ext uri="{FF2B5EF4-FFF2-40B4-BE49-F238E27FC236}">
              <a16:creationId xmlns:a16="http://schemas.microsoft.com/office/drawing/2014/main" id="{3DC4F05D-8809-4501-A217-546BACAB5A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7" name="TextBox 5586">
          <a:extLst>
            <a:ext uri="{FF2B5EF4-FFF2-40B4-BE49-F238E27FC236}">
              <a16:creationId xmlns:a16="http://schemas.microsoft.com/office/drawing/2014/main" id="{6CED30BA-0F38-42CB-9195-7321F47DEB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8" name="TextBox 5587">
          <a:extLst>
            <a:ext uri="{FF2B5EF4-FFF2-40B4-BE49-F238E27FC236}">
              <a16:creationId xmlns:a16="http://schemas.microsoft.com/office/drawing/2014/main" id="{8A92D6D1-D9D5-4FEB-A043-91F7C93F9D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9" name="TextBox 5588">
          <a:extLst>
            <a:ext uri="{FF2B5EF4-FFF2-40B4-BE49-F238E27FC236}">
              <a16:creationId xmlns:a16="http://schemas.microsoft.com/office/drawing/2014/main" id="{30A5780D-205D-4996-B9E1-ED4C1E3530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0" name="TextBox 5589">
          <a:extLst>
            <a:ext uri="{FF2B5EF4-FFF2-40B4-BE49-F238E27FC236}">
              <a16:creationId xmlns:a16="http://schemas.microsoft.com/office/drawing/2014/main" id="{56AAC782-C51B-4455-A681-7820DB3FDA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1" name="TextBox 5590">
          <a:extLst>
            <a:ext uri="{FF2B5EF4-FFF2-40B4-BE49-F238E27FC236}">
              <a16:creationId xmlns:a16="http://schemas.microsoft.com/office/drawing/2014/main" id="{55A6D152-351C-4E18-BC59-32F3159ED5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2" name="TextBox 5591">
          <a:extLst>
            <a:ext uri="{FF2B5EF4-FFF2-40B4-BE49-F238E27FC236}">
              <a16:creationId xmlns:a16="http://schemas.microsoft.com/office/drawing/2014/main" id="{E5CCAA99-AE1D-41E9-960D-93E891DEA5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3" name="TextBox 5592">
          <a:extLst>
            <a:ext uri="{FF2B5EF4-FFF2-40B4-BE49-F238E27FC236}">
              <a16:creationId xmlns:a16="http://schemas.microsoft.com/office/drawing/2014/main" id="{3EE86237-E742-4B47-A0B8-0FA3D262FA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4" name="TextBox 5593">
          <a:extLst>
            <a:ext uri="{FF2B5EF4-FFF2-40B4-BE49-F238E27FC236}">
              <a16:creationId xmlns:a16="http://schemas.microsoft.com/office/drawing/2014/main" id="{34BCBE16-0A8C-4928-A95B-5B7553F78E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5" name="TextBox 5594">
          <a:extLst>
            <a:ext uri="{FF2B5EF4-FFF2-40B4-BE49-F238E27FC236}">
              <a16:creationId xmlns:a16="http://schemas.microsoft.com/office/drawing/2014/main" id="{61956DB1-952A-40EC-9E13-2DE259F9D8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6" name="TextBox 5595">
          <a:extLst>
            <a:ext uri="{FF2B5EF4-FFF2-40B4-BE49-F238E27FC236}">
              <a16:creationId xmlns:a16="http://schemas.microsoft.com/office/drawing/2014/main" id="{C5D9D9EC-8B6C-4582-80A8-3890EB8673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7" name="TextBox 5596">
          <a:extLst>
            <a:ext uri="{FF2B5EF4-FFF2-40B4-BE49-F238E27FC236}">
              <a16:creationId xmlns:a16="http://schemas.microsoft.com/office/drawing/2014/main" id="{00AB4836-0CF4-4875-BEFB-8B55C338C0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8" name="TextBox 5597">
          <a:extLst>
            <a:ext uri="{FF2B5EF4-FFF2-40B4-BE49-F238E27FC236}">
              <a16:creationId xmlns:a16="http://schemas.microsoft.com/office/drawing/2014/main" id="{7ED0564F-90AA-4EE6-8803-E7D3710A1F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9" name="TextBox 5598">
          <a:extLst>
            <a:ext uri="{FF2B5EF4-FFF2-40B4-BE49-F238E27FC236}">
              <a16:creationId xmlns:a16="http://schemas.microsoft.com/office/drawing/2014/main" id="{13733A5A-5651-4A0B-AA73-701167F464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0" name="TextBox 5599">
          <a:extLst>
            <a:ext uri="{FF2B5EF4-FFF2-40B4-BE49-F238E27FC236}">
              <a16:creationId xmlns:a16="http://schemas.microsoft.com/office/drawing/2014/main" id="{9BFA816E-8C66-45E1-A0DC-B362F96DBE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1" name="TextBox 5600">
          <a:extLst>
            <a:ext uri="{FF2B5EF4-FFF2-40B4-BE49-F238E27FC236}">
              <a16:creationId xmlns:a16="http://schemas.microsoft.com/office/drawing/2014/main" id="{506A185A-70E5-44B6-BB02-0EE4BEA34E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2" name="TextBox 5601">
          <a:extLst>
            <a:ext uri="{FF2B5EF4-FFF2-40B4-BE49-F238E27FC236}">
              <a16:creationId xmlns:a16="http://schemas.microsoft.com/office/drawing/2014/main" id="{97FD1263-024C-48A7-ADEE-45FCF6D441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3" name="TextBox 5602">
          <a:extLst>
            <a:ext uri="{FF2B5EF4-FFF2-40B4-BE49-F238E27FC236}">
              <a16:creationId xmlns:a16="http://schemas.microsoft.com/office/drawing/2014/main" id="{E12A9521-8314-4DE3-B2E1-73EEEFDDDB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4" name="TextBox 5603">
          <a:extLst>
            <a:ext uri="{FF2B5EF4-FFF2-40B4-BE49-F238E27FC236}">
              <a16:creationId xmlns:a16="http://schemas.microsoft.com/office/drawing/2014/main" id="{05A04A64-5AED-4143-9C03-12B8866B0D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5" name="TextBox 5604">
          <a:extLst>
            <a:ext uri="{FF2B5EF4-FFF2-40B4-BE49-F238E27FC236}">
              <a16:creationId xmlns:a16="http://schemas.microsoft.com/office/drawing/2014/main" id="{97DA50EC-BB40-4F2C-B4B0-D54B498B86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6" name="TextBox 5605">
          <a:extLst>
            <a:ext uri="{FF2B5EF4-FFF2-40B4-BE49-F238E27FC236}">
              <a16:creationId xmlns:a16="http://schemas.microsoft.com/office/drawing/2014/main" id="{75F43313-E817-44BA-A395-185F8F783D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7" name="TextBox 5606">
          <a:extLst>
            <a:ext uri="{FF2B5EF4-FFF2-40B4-BE49-F238E27FC236}">
              <a16:creationId xmlns:a16="http://schemas.microsoft.com/office/drawing/2014/main" id="{2183ADA0-EA19-4308-9F98-996711E8C7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8" name="TextBox 5607">
          <a:extLst>
            <a:ext uri="{FF2B5EF4-FFF2-40B4-BE49-F238E27FC236}">
              <a16:creationId xmlns:a16="http://schemas.microsoft.com/office/drawing/2014/main" id="{42486883-0411-4D5C-93D6-30CF42DB8F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9" name="TextBox 5608">
          <a:extLst>
            <a:ext uri="{FF2B5EF4-FFF2-40B4-BE49-F238E27FC236}">
              <a16:creationId xmlns:a16="http://schemas.microsoft.com/office/drawing/2014/main" id="{452E4ADA-5975-446B-8936-14C10CA0A8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0" name="TextBox 5609">
          <a:extLst>
            <a:ext uri="{FF2B5EF4-FFF2-40B4-BE49-F238E27FC236}">
              <a16:creationId xmlns:a16="http://schemas.microsoft.com/office/drawing/2014/main" id="{2FE47BC0-D005-4C55-A97B-BA81A9DB45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1" name="TextBox 5610">
          <a:extLst>
            <a:ext uri="{FF2B5EF4-FFF2-40B4-BE49-F238E27FC236}">
              <a16:creationId xmlns:a16="http://schemas.microsoft.com/office/drawing/2014/main" id="{181DA723-AEDB-4201-8DB3-028C02CE3A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2" name="TextBox 5611">
          <a:extLst>
            <a:ext uri="{FF2B5EF4-FFF2-40B4-BE49-F238E27FC236}">
              <a16:creationId xmlns:a16="http://schemas.microsoft.com/office/drawing/2014/main" id="{5BB5A884-7AD7-4734-8524-1BF3A98BF8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3" name="TextBox 5612">
          <a:extLst>
            <a:ext uri="{FF2B5EF4-FFF2-40B4-BE49-F238E27FC236}">
              <a16:creationId xmlns:a16="http://schemas.microsoft.com/office/drawing/2014/main" id="{9EAA3FC3-79CB-489E-8DEB-552F27C3B1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4" name="TextBox 5613">
          <a:extLst>
            <a:ext uri="{FF2B5EF4-FFF2-40B4-BE49-F238E27FC236}">
              <a16:creationId xmlns:a16="http://schemas.microsoft.com/office/drawing/2014/main" id="{AC1FB51C-E031-4531-AEE6-8F121664E3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5" name="TextBox 5614">
          <a:extLst>
            <a:ext uri="{FF2B5EF4-FFF2-40B4-BE49-F238E27FC236}">
              <a16:creationId xmlns:a16="http://schemas.microsoft.com/office/drawing/2014/main" id="{5F3490BC-5C66-4628-958D-17F5F8A8AE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6" name="TextBox 5615">
          <a:extLst>
            <a:ext uri="{FF2B5EF4-FFF2-40B4-BE49-F238E27FC236}">
              <a16:creationId xmlns:a16="http://schemas.microsoft.com/office/drawing/2014/main" id="{373B6CD7-711D-4BF1-9BB6-29162251AF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7" name="TextBox 5616">
          <a:extLst>
            <a:ext uri="{FF2B5EF4-FFF2-40B4-BE49-F238E27FC236}">
              <a16:creationId xmlns:a16="http://schemas.microsoft.com/office/drawing/2014/main" id="{92156A5B-ACB9-44E4-9A94-51E78C1F16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8" name="TextBox 5617">
          <a:extLst>
            <a:ext uri="{FF2B5EF4-FFF2-40B4-BE49-F238E27FC236}">
              <a16:creationId xmlns:a16="http://schemas.microsoft.com/office/drawing/2014/main" id="{CD61DA91-24D6-4176-801F-1EFEB95D02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9" name="TextBox 5618">
          <a:extLst>
            <a:ext uri="{FF2B5EF4-FFF2-40B4-BE49-F238E27FC236}">
              <a16:creationId xmlns:a16="http://schemas.microsoft.com/office/drawing/2014/main" id="{495F3A9C-D8A6-460C-A3B9-37D15B9485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0" name="TextBox 5619">
          <a:extLst>
            <a:ext uri="{FF2B5EF4-FFF2-40B4-BE49-F238E27FC236}">
              <a16:creationId xmlns:a16="http://schemas.microsoft.com/office/drawing/2014/main" id="{DF98D8BD-59C5-4A2D-ACAC-BC6D5E37A0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1" name="TextBox 5620">
          <a:extLst>
            <a:ext uri="{FF2B5EF4-FFF2-40B4-BE49-F238E27FC236}">
              <a16:creationId xmlns:a16="http://schemas.microsoft.com/office/drawing/2014/main" id="{ACD9E2FD-8E0B-4956-926F-81C826CF44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2" name="TextBox 5621">
          <a:extLst>
            <a:ext uri="{FF2B5EF4-FFF2-40B4-BE49-F238E27FC236}">
              <a16:creationId xmlns:a16="http://schemas.microsoft.com/office/drawing/2014/main" id="{575ED790-AB09-4133-ACC5-25D2B0042E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3" name="TextBox 5622">
          <a:extLst>
            <a:ext uri="{FF2B5EF4-FFF2-40B4-BE49-F238E27FC236}">
              <a16:creationId xmlns:a16="http://schemas.microsoft.com/office/drawing/2014/main" id="{D08D5B7D-627D-478D-B120-630E89D6F5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4" name="TextBox 5623">
          <a:extLst>
            <a:ext uri="{FF2B5EF4-FFF2-40B4-BE49-F238E27FC236}">
              <a16:creationId xmlns:a16="http://schemas.microsoft.com/office/drawing/2014/main" id="{4382E355-26FC-4E6B-B10F-534BE81631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5" name="TextBox 5624">
          <a:extLst>
            <a:ext uri="{FF2B5EF4-FFF2-40B4-BE49-F238E27FC236}">
              <a16:creationId xmlns:a16="http://schemas.microsoft.com/office/drawing/2014/main" id="{9CA4441C-22F2-458E-AB4E-DC6316A85B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6" name="TextBox 5625">
          <a:extLst>
            <a:ext uri="{FF2B5EF4-FFF2-40B4-BE49-F238E27FC236}">
              <a16:creationId xmlns:a16="http://schemas.microsoft.com/office/drawing/2014/main" id="{45A0E694-4B0B-4261-A166-BD0D6CDC85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7" name="TextBox 5626">
          <a:extLst>
            <a:ext uri="{FF2B5EF4-FFF2-40B4-BE49-F238E27FC236}">
              <a16:creationId xmlns:a16="http://schemas.microsoft.com/office/drawing/2014/main" id="{4EFFE4DE-0989-4082-8FEA-EE564A6462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8" name="TextBox 5627">
          <a:extLst>
            <a:ext uri="{FF2B5EF4-FFF2-40B4-BE49-F238E27FC236}">
              <a16:creationId xmlns:a16="http://schemas.microsoft.com/office/drawing/2014/main" id="{959220E3-09D9-473A-A093-BF65045490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9" name="TextBox 5628">
          <a:extLst>
            <a:ext uri="{FF2B5EF4-FFF2-40B4-BE49-F238E27FC236}">
              <a16:creationId xmlns:a16="http://schemas.microsoft.com/office/drawing/2014/main" id="{45CE1160-A891-40F5-9DFC-5496D19867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0" name="TextBox 5629">
          <a:extLst>
            <a:ext uri="{FF2B5EF4-FFF2-40B4-BE49-F238E27FC236}">
              <a16:creationId xmlns:a16="http://schemas.microsoft.com/office/drawing/2014/main" id="{8D76A797-8A93-475C-A8D2-CA0143E767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1" name="TextBox 5630">
          <a:extLst>
            <a:ext uri="{FF2B5EF4-FFF2-40B4-BE49-F238E27FC236}">
              <a16:creationId xmlns:a16="http://schemas.microsoft.com/office/drawing/2014/main" id="{21D8E005-295B-455A-B897-C0A0D28476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2" name="TextBox 5631">
          <a:extLst>
            <a:ext uri="{FF2B5EF4-FFF2-40B4-BE49-F238E27FC236}">
              <a16:creationId xmlns:a16="http://schemas.microsoft.com/office/drawing/2014/main" id="{88A28CF5-F361-4567-9F9D-8E008CA0BB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3" name="TextBox 5632">
          <a:extLst>
            <a:ext uri="{FF2B5EF4-FFF2-40B4-BE49-F238E27FC236}">
              <a16:creationId xmlns:a16="http://schemas.microsoft.com/office/drawing/2014/main" id="{258B3E7A-134B-417E-95BF-5CC616ECCE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4" name="TextBox 5633">
          <a:extLst>
            <a:ext uri="{FF2B5EF4-FFF2-40B4-BE49-F238E27FC236}">
              <a16:creationId xmlns:a16="http://schemas.microsoft.com/office/drawing/2014/main" id="{607CC48A-E3A8-4233-AEBF-909690F36D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5" name="TextBox 5634">
          <a:extLst>
            <a:ext uri="{FF2B5EF4-FFF2-40B4-BE49-F238E27FC236}">
              <a16:creationId xmlns:a16="http://schemas.microsoft.com/office/drawing/2014/main" id="{7130359D-9BB7-45AF-9806-77F81BF4A7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6" name="TextBox 5635">
          <a:extLst>
            <a:ext uri="{FF2B5EF4-FFF2-40B4-BE49-F238E27FC236}">
              <a16:creationId xmlns:a16="http://schemas.microsoft.com/office/drawing/2014/main" id="{B7F9DF7D-1FEC-4249-9C6C-A787E0611D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7" name="TextBox 5636">
          <a:extLst>
            <a:ext uri="{FF2B5EF4-FFF2-40B4-BE49-F238E27FC236}">
              <a16:creationId xmlns:a16="http://schemas.microsoft.com/office/drawing/2014/main" id="{109066CE-D376-47B5-A72B-5ED4387E7C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8" name="TextBox 5637">
          <a:extLst>
            <a:ext uri="{FF2B5EF4-FFF2-40B4-BE49-F238E27FC236}">
              <a16:creationId xmlns:a16="http://schemas.microsoft.com/office/drawing/2014/main" id="{71D53F59-BD6E-4313-A932-4E3C40FE9D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9" name="TextBox 5638">
          <a:extLst>
            <a:ext uri="{FF2B5EF4-FFF2-40B4-BE49-F238E27FC236}">
              <a16:creationId xmlns:a16="http://schemas.microsoft.com/office/drawing/2014/main" id="{66C59A8D-6717-4E97-8FF1-7EB7507320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0" name="TextBox 5639">
          <a:extLst>
            <a:ext uri="{FF2B5EF4-FFF2-40B4-BE49-F238E27FC236}">
              <a16:creationId xmlns:a16="http://schemas.microsoft.com/office/drawing/2014/main" id="{5F1B584E-C791-48DD-A0A3-4B5D6BFD06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1" name="TextBox 5640">
          <a:extLst>
            <a:ext uri="{FF2B5EF4-FFF2-40B4-BE49-F238E27FC236}">
              <a16:creationId xmlns:a16="http://schemas.microsoft.com/office/drawing/2014/main" id="{EAD5AAAB-8416-4D25-BC71-B7EFE1886E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2" name="TextBox 5641">
          <a:extLst>
            <a:ext uri="{FF2B5EF4-FFF2-40B4-BE49-F238E27FC236}">
              <a16:creationId xmlns:a16="http://schemas.microsoft.com/office/drawing/2014/main" id="{E382A04C-4BB0-4231-A1F2-514AE5B67E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3" name="TextBox 5642">
          <a:extLst>
            <a:ext uri="{FF2B5EF4-FFF2-40B4-BE49-F238E27FC236}">
              <a16:creationId xmlns:a16="http://schemas.microsoft.com/office/drawing/2014/main" id="{C5603143-A2A9-4093-A939-6AB2C2E93A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4" name="TextBox 5643">
          <a:extLst>
            <a:ext uri="{FF2B5EF4-FFF2-40B4-BE49-F238E27FC236}">
              <a16:creationId xmlns:a16="http://schemas.microsoft.com/office/drawing/2014/main" id="{4E7FD315-B73C-4758-968F-BF104998F8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5" name="TextBox 5644">
          <a:extLst>
            <a:ext uri="{FF2B5EF4-FFF2-40B4-BE49-F238E27FC236}">
              <a16:creationId xmlns:a16="http://schemas.microsoft.com/office/drawing/2014/main" id="{95334204-1A97-4957-9678-929EA93282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6" name="TextBox 5645">
          <a:extLst>
            <a:ext uri="{FF2B5EF4-FFF2-40B4-BE49-F238E27FC236}">
              <a16:creationId xmlns:a16="http://schemas.microsoft.com/office/drawing/2014/main" id="{592DA69A-E558-4225-857A-29DAAE4521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7" name="TextBox 5646">
          <a:extLst>
            <a:ext uri="{FF2B5EF4-FFF2-40B4-BE49-F238E27FC236}">
              <a16:creationId xmlns:a16="http://schemas.microsoft.com/office/drawing/2014/main" id="{2C85A018-944F-4078-8D36-94150FADA2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8" name="TextBox 5647">
          <a:extLst>
            <a:ext uri="{FF2B5EF4-FFF2-40B4-BE49-F238E27FC236}">
              <a16:creationId xmlns:a16="http://schemas.microsoft.com/office/drawing/2014/main" id="{F537922E-01BB-4062-AA08-B55169F47E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9" name="TextBox 5648">
          <a:extLst>
            <a:ext uri="{FF2B5EF4-FFF2-40B4-BE49-F238E27FC236}">
              <a16:creationId xmlns:a16="http://schemas.microsoft.com/office/drawing/2014/main" id="{35209FFE-AAFD-4389-B6A5-2A8FD28BAC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0" name="TextBox 5649">
          <a:extLst>
            <a:ext uri="{FF2B5EF4-FFF2-40B4-BE49-F238E27FC236}">
              <a16:creationId xmlns:a16="http://schemas.microsoft.com/office/drawing/2014/main" id="{C5472516-FA3E-4EDC-B82A-86686C2173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1" name="TextBox 5650">
          <a:extLst>
            <a:ext uri="{FF2B5EF4-FFF2-40B4-BE49-F238E27FC236}">
              <a16:creationId xmlns:a16="http://schemas.microsoft.com/office/drawing/2014/main" id="{E3F2F785-720E-42D4-994B-40692980B7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2" name="TextBox 5651">
          <a:extLst>
            <a:ext uri="{FF2B5EF4-FFF2-40B4-BE49-F238E27FC236}">
              <a16:creationId xmlns:a16="http://schemas.microsoft.com/office/drawing/2014/main" id="{BA10F148-9C4F-4C86-961E-6FBCB8DE26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3" name="TextBox 5652">
          <a:extLst>
            <a:ext uri="{FF2B5EF4-FFF2-40B4-BE49-F238E27FC236}">
              <a16:creationId xmlns:a16="http://schemas.microsoft.com/office/drawing/2014/main" id="{D275EBE5-9E30-4689-84CD-F2DE313AA8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4" name="TextBox 5653">
          <a:extLst>
            <a:ext uri="{FF2B5EF4-FFF2-40B4-BE49-F238E27FC236}">
              <a16:creationId xmlns:a16="http://schemas.microsoft.com/office/drawing/2014/main" id="{F9CE7187-4195-461B-A230-6C0B7AAEED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5" name="TextBox 5654">
          <a:extLst>
            <a:ext uri="{FF2B5EF4-FFF2-40B4-BE49-F238E27FC236}">
              <a16:creationId xmlns:a16="http://schemas.microsoft.com/office/drawing/2014/main" id="{8044DB10-9E90-4E63-AA77-C652E7E10A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6" name="TextBox 5655">
          <a:extLst>
            <a:ext uri="{FF2B5EF4-FFF2-40B4-BE49-F238E27FC236}">
              <a16:creationId xmlns:a16="http://schemas.microsoft.com/office/drawing/2014/main" id="{DF7D6C59-1808-472E-827F-D69E37D110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7" name="TextBox 5656">
          <a:extLst>
            <a:ext uri="{FF2B5EF4-FFF2-40B4-BE49-F238E27FC236}">
              <a16:creationId xmlns:a16="http://schemas.microsoft.com/office/drawing/2014/main" id="{831F2FEE-2F05-40B6-9321-C0F61C3A71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8" name="TextBox 5657">
          <a:extLst>
            <a:ext uri="{FF2B5EF4-FFF2-40B4-BE49-F238E27FC236}">
              <a16:creationId xmlns:a16="http://schemas.microsoft.com/office/drawing/2014/main" id="{6F92533E-E4B6-4373-8078-D4B55C67D6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9" name="TextBox 5658">
          <a:extLst>
            <a:ext uri="{FF2B5EF4-FFF2-40B4-BE49-F238E27FC236}">
              <a16:creationId xmlns:a16="http://schemas.microsoft.com/office/drawing/2014/main" id="{3EFDB1DC-1AC9-4137-89E0-DBB3622EEC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0" name="TextBox 5659">
          <a:extLst>
            <a:ext uri="{FF2B5EF4-FFF2-40B4-BE49-F238E27FC236}">
              <a16:creationId xmlns:a16="http://schemas.microsoft.com/office/drawing/2014/main" id="{ED2B7017-7AFD-47B5-9FAF-249E0310AC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1" name="TextBox 5660">
          <a:extLst>
            <a:ext uri="{FF2B5EF4-FFF2-40B4-BE49-F238E27FC236}">
              <a16:creationId xmlns:a16="http://schemas.microsoft.com/office/drawing/2014/main" id="{D9C2E89D-3520-4F18-B071-A88C7B33F1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2" name="TextBox 5661">
          <a:extLst>
            <a:ext uri="{FF2B5EF4-FFF2-40B4-BE49-F238E27FC236}">
              <a16:creationId xmlns:a16="http://schemas.microsoft.com/office/drawing/2014/main" id="{203BFAAB-85E9-4CC6-BA95-DF1D77BF4F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3" name="TextBox 5662">
          <a:extLst>
            <a:ext uri="{FF2B5EF4-FFF2-40B4-BE49-F238E27FC236}">
              <a16:creationId xmlns:a16="http://schemas.microsoft.com/office/drawing/2014/main" id="{52793FB2-ED35-403A-9278-3BF6D10A70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4" name="TextBox 5663">
          <a:extLst>
            <a:ext uri="{FF2B5EF4-FFF2-40B4-BE49-F238E27FC236}">
              <a16:creationId xmlns:a16="http://schemas.microsoft.com/office/drawing/2014/main" id="{02BB03BE-4B90-4B37-971B-68784CF3A2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5" name="TextBox 5664">
          <a:extLst>
            <a:ext uri="{FF2B5EF4-FFF2-40B4-BE49-F238E27FC236}">
              <a16:creationId xmlns:a16="http://schemas.microsoft.com/office/drawing/2014/main" id="{AF0C4EFB-EDA3-4145-B3E0-A49BE13CEE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6" name="TextBox 5665">
          <a:extLst>
            <a:ext uri="{FF2B5EF4-FFF2-40B4-BE49-F238E27FC236}">
              <a16:creationId xmlns:a16="http://schemas.microsoft.com/office/drawing/2014/main" id="{1D1C0C10-8B29-44A0-9D64-C03BFBEB19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7" name="TextBox 5666">
          <a:extLst>
            <a:ext uri="{FF2B5EF4-FFF2-40B4-BE49-F238E27FC236}">
              <a16:creationId xmlns:a16="http://schemas.microsoft.com/office/drawing/2014/main" id="{C0D42DF3-F294-4F0A-8FF8-501216BAC4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8" name="TextBox 5667">
          <a:extLst>
            <a:ext uri="{FF2B5EF4-FFF2-40B4-BE49-F238E27FC236}">
              <a16:creationId xmlns:a16="http://schemas.microsoft.com/office/drawing/2014/main" id="{EF7C0DFF-7567-445C-9675-94D8F68563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9" name="TextBox 5668">
          <a:extLst>
            <a:ext uri="{FF2B5EF4-FFF2-40B4-BE49-F238E27FC236}">
              <a16:creationId xmlns:a16="http://schemas.microsoft.com/office/drawing/2014/main" id="{98DF4581-09FB-45D1-BD4D-7C345BB2BE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0" name="TextBox 5669">
          <a:extLst>
            <a:ext uri="{FF2B5EF4-FFF2-40B4-BE49-F238E27FC236}">
              <a16:creationId xmlns:a16="http://schemas.microsoft.com/office/drawing/2014/main" id="{02566113-CE3E-4384-9074-3A37DF119C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1" name="TextBox 5670">
          <a:extLst>
            <a:ext uri="{FF2B5EF4-FFF2-40B4-BE49-F238E27FC236}">
              <a16:creationId xmlns:a16="http://schemas.microsoft.com/office/drawing/2014/main" id="{A8C48653-E71D-4257-B01C-D95D62737E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2" name="TextBox 5671">
          <a:extLst>
            <a:ext uri="{FF2B5EF4-FFF2-40B4-BE49-F238E27FC236}">
              <a16:creationId xmlns:a16="http://schemas.microsoft.com/office/drawing/2014/main" id="{4ECCEEB4-46D4-48C7-90C2-49C6BDAC62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3" name="TextBox 5672">
          <a:extLst>
            <a:ext uri="{FF2B5EF4-FFF2-40B4-BE49-F238E27FC236}">
              <a16:creationId xmlns:a16="http://schemas.microsoft.com/office/drawing/2014/main" id="{AC05E484-C5DE-4AF6-AC69-F28280EE14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4" name="TextBox 5673">
          <a:extLst>
            <a:ext uri="{FF2B5EF4-FFF2-40B4-BE49-F238E27FC236}">
              <a16:creationId xmlns:a16="http://schemas.microsoft.com/office/drawing/2014/main" id="{968B64A5-DCEA-457C-8822-600A21404C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5" name="TextBox 5674">
          <a:extLst>
            <a:ext uri="{FF2B5EF4-FFF2-40B4-BE49-F238E27FC236}">
              <a16:creationId xmlns:a16="http://schemas.microsoft.com/office/drawing/2014/main" id="{F900B84C-B597-4C0B-861B-85286602D2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6" name="TextBox 5675">
          <a:extLst>
            <a:ext uri="{FF2B5EF4-FFF2-40B4-BE49-F238E27FC236}">
              <a16:creationId xmlns:a16="http://schemas.microsoft.com/office/drawing/2014/main" id="{AAEECE3E-7AE6-4228-972C-197C37B0B5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7" name="TextBox 5676">
          <a:extLst>
            <a:ext uri="{FF2B5EF4-FFF2-40B4-BE49-F238E27FC236}">
              <a16:creationId xmlns:a16="http://schemas.microsoft.com/office/drawing/2014/main" id="{9A8381B7-726B-428F-95B7-364B5FD2F0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8" name="TextBox 5677">
          <a:extLst>
            <a:ext uri="{FF2B5EF4-FFF2-40B4-BE49-F238E27FC236}">
              <a16:creationId xmlns:a16="http://schemas.microsoft.com/office/drawing/2014/main" id="{72BDEF11-ADA0-49A9-9445-42EA863930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9" name="TextBox 5678">
          <a:extLst>
            <a:ext uri="{FF2B5EF4-FFF2-40B4-BE49-F238E27FC236}">
              <a16:creationId xmlns:a16="http://schemas.microsoft.com/office/drawing/2014/main" id="{8C46ABC1-1507-4DE0-BFE2-289051BEF8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0" name="TextBox 5679">
          <a:extLst>
            <a:ext uri="{FF2B5EF4-FFF2-40B4-BE49-F238E27FC236}">
              <a16:creationId xmlns:a16="http://schemas.microsoft.com/office/drawing/2014/main" id="{241F307E-6846-4F54-AF60-5D524C8BA4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1" name="TextBox 5680">
          <a:extLst>
            <a:ext uri="{FF2B5EF4-FFF2-40B4-BE49-F238E27FC236}">
              <a16:creationId xmlns:a16="http://schemas.microsoft.com/office/drawing/2014/main" id="{ADBD4F29-31A3-4307-9557-2234AC8F76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2" name="TextBox 5681">
          <a:extLst>
            <a:ext uri="{FF2B5EF4-FFF2-40B4-BE49-F238E27FC236}">
              <a16:creationId xmlns:a16="http://schemas.microsoft.com/office/drawing/2014/main" id="{2C8DFAEB-D0AA-491E-B8A4-22EA8FAB5E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3" name="TextBox 5682">
          <a:extLst>
            <a:ext uri="{FF2B5EF4-FFF2-40B4-BE49-F238E27FC236}">
              <a16:creationId xmlns:a16="http://schemas.microsoft.com/office/drawing/2014/main" id="{CCDC7243-50C3-4FBC-A395-6C86D94C61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4" name="TextBox 5683">
          <a:extLst>
            <a:ext uri="{FF2B5EF4-FFF2-40B4-BE49-F238E27FC236}">
              <a16:creationId xmlns:a16="http://schemas.microsoft.com/office/drawing/2014/main" id="{CF215A28-0299-41ED-8334-8BFA917E91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5" name="TextBox 5684">
          <a:extLst>
            <a:ext uri="{FF2B5EF4-FFF2-40B4-BE49-F238E27FC236}">
              <a16:creationId xmlns:a16="http://schemas.microsoft.com/office/drawing/2014/main" id="{8A4BDDCC-ED25-4C50-82FE-F59B56C432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6" name="TextBox 5685">
          <a:extLst>
            <a:ext uri="{FF2B5EF4-FFF2-40B4-BE49-F238E27FC236}">
              <a16:creationId xmlns:a16="http://schemas.microsoft.com/office/drawing/2014/main" id="{8D7C357C-DF39-4F4E-99D1-90A3BBC607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7" name="TextBox 5686">
          <a:extLst>
            <a:ext uri="{FF2B5EF4-FFF2-40B4-BE49-F238E27FC236}">
              <a16:creationId xmlns:a16="http://schemas.microsoft.com/office/drawing/2014/main" id="{81420DC7-BD75-4BD8-9BD3-118DDC91CB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8" name="TextBox 5687">
          <a:extLst>
            <a:ext uri="{FF2B5EF4-FFF2-40B4-BE49-F238E27FC236}">
              <a16:creationId xmlns:a16="http://schemas.microsoft.com/office/drawing/2014/main" id="{08620BC5-8898-49BF-842D-751B74E505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9" name="TextBox 5688">
          <a:extLst>
            <a:ext uri="{FF2B5EF4-FFF2-40B4-BE49-F238E27FC236}">
              <a16:creationId xmlns:a16="http://schemas.microsoft.com/office/drawing/2014/main" id="{50200C01-5370-44AB-B683-9B404F3911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0" name="TextBox 5689">
          <a:extLst>
            <a:ext uri="{FF2B5EF4-FFF2-40B4-BE49-F238E27FC236}">
              <a16:creationId xmlns:a16="http://schemas.microsoft.com/office/drawing/2014/main" id="{C549868F-BF8B-48AD-80CC-73420A455B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1" name="TextBox 5690">
          <a:extLst>
            <a:ext uri="{FF2B5EF4-FFF2-40B4-BE49-F238E27FC236}">
              <a16:creationId xmlns:a16="http://schemas.microsoft.com/office/drawing/2014/main" id="{6D28082C-E981-48F1-A952-CA9A8418FB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2" name="TextBox 5691">
          <a:extLst>
            <a:ext uri="{FF2B5EF4-FFF2-40B4-BE49-F238E27FC236}">
              <a16:creationId xmlns:a16="http://schemas.microsoft.com/office/drawing/2014/main" id="{A2D2E4ED-86FF-4843-9CB4-E6976097F5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3" name="TextBox 5692">
          <a:extLst>
            <a:ext uri="{FF2B5EF4-FFF2-40B4-BE49-F238E27FC236}">
              <a16:creationId xmlns:a16="http://schemas.microsoft.com/office/drawing/2014/main" id="{AD23511A-3C3A-4537-BA64-CB9779DDE7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4" name="TextBox 5693">
          <a:extLst>
            <a:ext uri="{FF2B5EF4-FFF2-40B4-BE49-F238E27FC236}">
              <a16:creationId xmlns:a16="http://schemas.microsoft.com/office/drawing/2014/main" id="{F601893A-CFA3-4A93-95C8-DB837C403A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5" name="TextBox 5694">
          <a:extLst>
            <a:ext uri="{FF2B5EF4-FFF2-40B4-BE49-F238E27FC236}">
              <a16:creationId xmlns:a16="http://schemas.microsoft.com/office/drawing/2014/main" id="{DA4BBF9E-6409-419B-84A5-A1E9EA466C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6" name="TextBox 5695">
          <a:extLst>
            <a:ext uri="{FF2B5EF4-FFF2-40B4-BE49-F238E27FC236}">
              <a16:creationId xmlns:a16="http://schemas.microsoft.com/office/drawing/2014/main" id="{75D64B73-DA81-4D9B-B24A-20CF02DC2D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7" name="TextBox 5696">
          <a:extLst>
            <a:ext uri="{FF2B5EF4-FFF2-40B4-BE49-F238E27FC236}">
              <a16:creationId xmlns:a16="http://schemas.microsoft.com/office/drawing/2014/main" id="{75826711-FD5F-4CC8-A956-5BFEB094F6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8" name="TextBox 5697">
          <a:extLst>
            <a:ext uri="{FF2B5EF4-FFF2-40B4-BE49-F238E27FC236}">
              <a16:creationId xmlns:a16="http://schemas.microsoft.com/office/drawing/2014/main" id="{CF4957A3-4A2D-4650-858B-A9176248BC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9" name="TextBox 5698">
          <a:extLst>
            <a:ext uri="{FF2B5EF4-FFF2-40B4-BE49-F238E27FC236}">
              <a16:creationId xmlns:a16="http://schemas.microsoft.com/office/drawing/2014/main" id="{77DBCDC6-19BC-4778-9E57-889C10E9FF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0" name="TextBox 5699">
          <a:extLst>
            <a:ext uri="{FF2B5EF4-FFF2-40B4-BE49-F238E27FC236}">
              <a16:creationId xmlns:a16="http://schemas.microsoft.com/office/drawing/2014/main" id="{8C6F9503-938E-452F-B24E-443CFBBB3F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1" name="TextBox 5700">
          <a:extLst>
            <a:ext uri="{FF2B5EF4-FFF2-40B4-BE49-F238E27FC236}">
              <a16:creationId xmlns:a16="http://schemas.microsoft.com/office/drawing/2014/main" id="{FBB7EE8B-84B8-46D3-B198-1E6430A151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2" name="TextBox 5701">
          <a:extLst>
            <a:ext uri="{FF2B5EF4-FFF2-40B4-BE49-F238E27FC236}">
              <a16:creationId xmlns:a16="http://schemas.microsoft.com/office/drawing/2014/main" id="{E8D257D8-E3EA-4151-A7A6-38A789DB3C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3" name="TextBox 5702">
          <a:extLst>
            <a:ext uri="{FF2B5EF4-FFF2-40B4-BE49-F238E27FC236}">
              <a16:creationId xmlns:a16="http://schemas.microsoft.com/office/drawing/2014/main" id="{5E4E20A5-EF1A-4381-B017-4B60350AC7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4" name="TextBox 5703">
          <a:extLst>
            <a:ext uri="{FF2B5EF4-FFF2-40B4-BE49-F238E27FC236}">
              <a16:creationId xmlns:a16="http://schemas.microsoft.com/office/drawing/2014/main" id="{63946D8A-29A6-488B-A4D7-F3BA127062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5" name="TextBox 5704">
          <a:extLst>
            <a:ext uri="{FF2B5EF4-FFF2-40B4-BE49-F238E27FC236}">
              <a16:creationId xmlns:a16="http://schemas.microsoft.com/office/drawing/2014/main" id="{EEEDAD1F-4D64-4C8D-BE78-B6A57FA18B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6" name="TextBox 5705">
          <a:extLst>
            <a:ext uri="{FF2B5EF4-FFF2-40B4-BE49-F238E27FC236}">
              <a16:creationId xmlns:a16="http://schemas.microsoft.com/office/drawing/2014/main" id="{AE846626-F05E-4363-ACF0-08DCC881CA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7" name="TextBox 5706">
          <a:extLst>
            <a:ext uri="{FF2B5EF4-FFF2-40B4-BE49-F238E27FC236}">
              <a16:creationId xmlns:a16="http://schemas.microsoft.com/office/drawing/2014/main" id="{A0E7FF7F-33DE-42EE-80E6-128507FD94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8" name="TextBox 5707">
          <a:extLst>
            <a:ext uri="{FF2B5EF4-FFF2-40B4-BE49-F238E27FC236}">
              <a16:creationId xmlns:a16="http://schemas.microsoft.com/office/drawing/2014/main" id="{8E31A215-67B6-4C6F-8300-5B29D8896C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9" name="TextBox 5708">
          <a:extLst>
            <a:ext uri="{FF2B5EF4-FFF2-40B4-BE49-F238E27FC236}">
              <a16:creationId xmlns:a16="http://schemas.microsoft.com/office/drawing/2014/main" id="{65354FF6-6229-4C71-B052-C277289A09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0" name="TextBox 5709">
          <a:extLst>
            <a:ext uri="{FF2B5EF4-FFF2-40B4-BE49-F238E27FC236}">
              <a16:creationId xmlns:a16="http://schemas.microsoft.com/office/drawing/2014/main" id="{0DD1102C-CCDE-4A7E-A460-445905E0BD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1" name="TextBox 5710">
          <a:extLst>
            <a:ext uri="{FF2B5EF4-FFF2-40B4-BE49-F238E27FC236}">
              <a16:creationId xmlns:a16="http://schemas.microsoft.com/office/drawing/2014/main" id="{71B74C4F-3B3B-43BE-8803-721A3D2C28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2" name="TextBox 5711">
          <a:extLst>
            <a:ext uri="{FF2B5EF4-FFF2-40B4-BE49-F238E27FC236}">
              <a16:creationId xmlns:a16="http://schemas.microsoft.com/office/drawing/2014/main" id="{6750A163-3BDB-43B1-9BB4-C192CA34EF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3" name="TextBox 5712">
          <a:extLst>
            <a:ext uri="{FF2B5EF4-FFF2-40B4-BE49-F238E27FC236}">
              <a16:creationId xmlns:a16="http://schemas.microsoft.com/office/drawing/2014/main" id="{A420D95F-7142-4D9E-9C41-70F8AB6A95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4" name="TextBox 5713">
          <a:extLst>
            <a:ext uri="{FF2B5EF4-FFF2-40B4-BE49-F238E27FC236}">
              <a16:creationId xmlns:a16="http://schemas.microsoft.com/office/drawing/2014/main" id="{2E0DE47A-8879-4241-B4C0-A64C492DC9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5" name="TextBox 5714">
          <a:extLst>
            <a:ext uri="{FF2B5EF4-FFF2-40B4-BE49-F238E27FC236}">
              <a16:creationId xmlns:a16="http://schemas.microsoft.com/office/drawing/2014/main" id="{BEA40CF3-4A03-4E99-9168-5FD0BFDC07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6" name="TextBox 5715">
          <a:extLst>
            <a:ext uri="{FF2B5EF4-FFF2-40B4-BE49-F238E27FC236}">
              <a16:creationId xmlns:a16="http://schemas.microsoft.com/office/drawing/2014/main" id="{07236F02-12D0-4EDD-9EF9-88FC0E4BFF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7" name="TextBox 5716">
          <a:extLst>
            <a:ext uri="{FF2B5EF4-FFF2-40B4-BE49-F238E27FC236}">
              <a16:creationId xmlns:a16="http://schemas.microsoft.com/office/drawing/2014/main" id="{0EBE4F24-62FA-4DC7-8DF9-04F30B7BE9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8" name="TextBox 5717">
          <a:extLst>
            <a:ext uri="{FF2B5EF4-FFF2-40B4-BE49-F238E27FC236}">
              <a16:creationId xmlns:a16="http://schemas.microsoft.com/office/drawing/2014/main" id="{3AA11168-F15E-4559-AF90-F31FC015E9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9" name="TextBox 5718">
          <a:extLst>
            <a:ext uri="{FF2B5EF4-FFF2-40B4-BE49-F238E27FC236}">
              <a16:creationId xmlns:a16="http://schemas.microsoft.com/office/drawing/2014/main" id="{CE256A12-A9C3-409A-B6B1-B3906BCDB6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0" name="TextBox 5719">
          <a:extLst>
            <a:ext uri="{FF2B5EF4-FFF2-40B4-BE49-F238E27FC236}">
              <a16:creationId xmlns:a16="http://schemas.microsoft.com/office/drawing/2014/main" id="{C75056C2-FD64-47DA-B777-C10BC2A1D1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1" name="TextBox 5720">
          <a:extLst>
            <a:ext uri="{FF2B5EF4-FFF2-40B4-BE49-F238E27FC236}">
              <a16:creationId xmlns:a16="http://schemas.microsoft.com/office/drawing/2014/main" id="{569F2158-350B-4B94-83F9-125A8D483E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2" name="TextBox 5721">
          <a:extLst>
            <a:ext uri="{FF2B5EF4-FFF2-40B4-BE49-F238E27FC236}">
              <a16:creationId xmlns:a16="http://schemas.microsoft.com/office/drawing/2014/main" id="{70826D05-92F0-4BF9-8A9B-63F572A674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3" name="TextBox 5722">
          <a:extLst>
            <a:ext uri="{FF2B5EF4-FFF2-40B4-BE49-F238E27FC236}">
              <a16:creationId xmlns:a16="http://schemas.microsoft.com/office/drawing/2014/main" id="{53B5D7F6-4C62-4003-9975-43252672FA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4" name="TextBox 5723">
          <a:extLst>
            <a:ext uri="{FF2B5EF4-FFF2-40B4-BE49-F238E27FC236}">
              <a16:creationId xmlns:a16="http://schemas.microsoft.com/office/drawing/2014/main" id="{94C6689F-E894-4E76-B2B3-2CC1FDD209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5" name="TextBox 5724">
          <a:extLst>
            <a:ext uri="{FF2B5EF4-FFF2-40B4-BE49-F238E27FC236}">
              <a16:creationId xmlns:a16="http://schemas.microsoft.com/office/drawing/2014/main" id="{58167307-6F35-4480-9047-4A68F977A0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6" name="TextBox 5725">
          <a:extLst>
            <a:ext uri="{FF2B5EF4-FFF2-40B4-BE49-F238E27FC236}">
              <a16:creationId xmlns:a16="http://schemas.microsoft.com/office/drawing/2014/main" id="{79312A49-A870-4F51-A7A3-CD85EA573C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7" name="TextBox 5726">
          <a:extLst>
            <a:ext uri="{FF2B5EF4-FFF2-40B4-BE49-F238E27FC236}">
              <a16:creationId xmlns:a16="http://schemas.microsoft.com/office/drawing/2014/main" id="{2625F13E-760D-49B8-9EB6-6AAC62D8DF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8" name="TextBox 5727">
          <a:extLst>
            <a:ext uri="{FF2B5EF4-FFF2-40B4-BE49-F238E27FC236}">
              <a16:creationId xmlns:a16="http://schemas.microsoft.com/office/drawing/2014/main" id="{B0E64D41-2862-4485-A3E1-C692032FDD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9" name="TextBox 5728">
          <a:extLst>
            <a:ext uri="{FF2B5EF4-FFF2-40B4-BE49-F238E27FC236}">
              <a16:creationId xmlns:a16="http://schemas.microsoft.com/office/drawing/2014/main" id="{11FF8631-2871-4034-9254-FCBF104EE6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0" name="TextBox 5729">
          <a:extLst>
            <a:ext uri="{FF2B5EF4-FFF2-40B4-BE49-F238E27FC236}">
              <a16:creationId xmlns:a16="http://schemas.microsoft.com/office/drawing/2014/main" id="{5612F116-B74C-45F1-963D-278597A5F1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1" name="TextBox 5730">
          <a:extLst>
            <a:ext uri="{FF2B5EF4-FFF2-40B4-BE49-F238E27FC236}">
              <a16:creationId xmlns:a16="http://schemas.microsoft.com/office/drawing/2014/main" id="{67D8C193-C1E6-46A6-BBA5-2FB0D043B4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2" name="TextBox 5731">
          <a:extLst>
            <a:ext uri="{FF2B5EF4-FFF2-40B4-BE49-F238E27FC236}">
              <a16:creationId xmlns:a16="http://schemas.microsoft.com/office/drawing/2014/main" id="{E4DDAC9D-BF53-4D1A-B565-962A1A20D2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3" name="TextBox 5732">
          <a:extLst>
            <a:ext uri="{FF2B5EF4-FFF2-40B4-BE49-F238E27FC236}">
              <a16:creationId xmlns:a16="http://schemas.microsoft.com/office/drawing/2014/main" id="{F574DECB-6A84-48FA-8766-CCE730C1D2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4" name="TextBox 5733">
          <a:extLst>
            <a:ext uri="{FF2B5EF4-FFF2-40B4-BE49-F238E27FC236}">
              <a16:creationId xmlns:a16="http://schemas.microsoft.com/office/drawing/2014/main" id="{3B2B34AC-4CC2-4593-88D9-9BF9A4272C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5" name="TextBox 5734">
          <a:extLst>
            <a:ext uri="{FF2B5EF4-FFF2-40B4-BE49-F238E27FC236}">
              <a16:creationId xmlns:a16="http://schemas.microsoft.com/office/drawing/2014/main" id="{2C800792-C89E-4812-B92D-4F251F853A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6" name="TextBox 5735">
          <a:extLst>
            <a:ext uri="{FF2B5EF4-FFF2-40B4-BE49-F238E27FC236}">
              <a16:creationId xmlns:a16="http://schemas.microsoft.com/office/drawing/2014/main" id="{8A36FA5E-8FA0-4F92-B6C3-E5514AE7D8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7" name="TextBox 5736">
          <a:extLst>
            <a:ext uri="{FF2B5EF4-FFF2-40B4-BE49-F238E27FC236}">
              <a16:creationId xmlns:a16="http://schemas.microsoft.com/office/drawing/2014/main" id="{483B6988-9603-4380-BAD3-DAD1168DD7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8" name="TextBox 5737">
          <a:extLst>
            <a:ext uri="{FF2B5EF4-FFF2-40B4-BE49-F238E27FC236}">
              <a16:creationId xmlns:a16="http://schemas.microsoft.com/office/drawing/2014/main" id="{6407015D-9154-4AC9-9530-4A7EC9415B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9" name="TextBox 5738">
          <a:extLst>
            <a:ext uri="{FF2B5EF4-FFF2-40B4-BE49-F238E27FC236}">
              <a16:creationId xmlns:a16="http://schemas.microsoft.com/office/drawing/2014/main" id="{EAD4EF75-E905-40CD-8818-F4309D6C15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0" name="TextBox 5739">
          <a:extLst>
            <a:ext uri="{FF2B5EF4-FFF2-40B4-BE49-F238E27FC236}">
              <a16:creationId xmlns:a16="http://schemas.microsoft.com/office/drawing/2014/main" id="{B0B9F6B9-D119-4A15-86B7-9A7D85444F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1" name="TextBox 5740">
          <a:extLst>
            <a:ext uri="{FF2B5EF4-FFF2-40B4-BE49-F238E27FC236}">
              <a16:creationId xmlns:a16="http://schemas.microsoft.com/office/drawing/2014/main" id="{2C773038-9A2B-4664-87DE-BB8A6A4DE4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2" name="TextBox 5741">
          <a:extLst>
            <a:ext uri="{FF2B5EF4-FFF2-40B4-BE49-F238E27FC236}">
              <a16:creationId xmlns:a16="http://schemas.microsoft.com/office/drawing/2014/main" id="{7609406C-BD9C-4362-B6E8-2992E2BFEC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3" name="TextBox 5742">
          <a:extLst>
            <a:ext uri="{FF2B5EF4-FFF2-40B4-BE49-F238E27FC236}">
              <a16:creationId xmlns:a16="http://schemas.microsoft.com/office/drawing/2014/main" id="{32D46B2A-9E58-47FE-AFC7-A911A0A864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4" name="TextBox 5743">
          <a:extLst>
            <a:ext uri="{FF2B5EF4-FFF2-40B4-BE49-F238E27FC236}">
              <a16:creationId xmlns:a16="http://schemas.microsoft.com/office/drawing/2014/main" id="{1C8FF483-3B09-46EF-8413-8E03656A09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5" name="TextBox 5744">
          <a:extLst>
            <a:ext uri="{FF2B5EF4-FFF2-40B4-BE49-F238E27FC236}">
              <a16:creationId xmlns:a16="http://schemas.microsoft.com/office/drawing/2014/main" id="{FAAB4E9A-75A9-45F5-9B39-270DB49329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6" name="TextBox 5745">
          <a:extLst>
            <a:ext uri="{FF2B5EF4-FFF2-40B4-BE49-F238E27FC236}">
              <a16:creationId xmlns:a16="http://schemas.microsoft.com/office/drawing/2014/main" id="{B6EF1014-0EB5-4872-A781-3FE2BA8E46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7" name="TextBox 5746">
          <a:extLst>
            <a:ext uri="{FF2B5EF4-FFF2-40B4-BE49-F238E27FC236}">
              <a16:creationId xmlns:a16="http://schemas.microsoft.com/office/drawing/2014/main" id="{A2F196DE-7032-4386-BA66-10AD9AC3AC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8" name="TextBox 5747">
          <a:extLst>
            <a:ext uri="{FF2B5EF4-FFF2-40B4-BE49-F238E27FC236}">
              <a16:creationId xmlns:a16="http://schemas.microsoft.com/office/drawing/2014/main" id="{60CD3B5E-524C-4A39-B579-1983051581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9" name="TextBox 5748">
          <a:extLst>
            <a:ext uri="{FF2B5EF4-FFF2-40B4-BE49-F238E27FC236}">
              <a16:creationId xmlns:a16="http://schemas.microsoft.com/office/drawing/2014/main" id="{BD4D8BD6-9AFF-40DB-B278-AC7B59CF56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0" name="TextBox 5749">
          <a:extLst>
            <a:ext uri="{FF2B5EF4-FFF2-40B4-BE49-F238E27FC236}">
              <a16:creationId xmlns:a16="http://schemas.microsoft.com/office/drawing/2014/main" id="{05B75BDA-7E8F-40D2-8871-9A3654069B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1" name="TextBox 5750">
          <a:extLst>
            <a:ext uri="{FF2B5EF4-FFF2-40B4-BE49-F238E27FC236}">
              <a16:creationId xmlns:a16="http://schemas.microsoft.com/office/drawing/2014/main" id="{D33907FF-8352-4C85-A32F-F36490CA09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2" name="TextBox 5751">
          <a:extLst>
            <a:ext uri="{FF2B5EF4-FFF2-40B4-BE49-F238E27FC236}">
              <a16:creationId xmlns:a16="http://schemas.microsoft.com/office/drawing/2014/main" id="{4222DBF9-BB7C-4E9C-9EA3-542E9F0EB9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3" name="TextBox 5752">
          <a:extLst>
            <a:ext uri="{FF2B5EF4-FFF2-40B4-BE49-F238E27FC236}">
              <a16:creationId xmlns:a16="http://schemas.microsoft.com/office/drawing/2014/main" id="{760DC100-6954-44E1-948F-E52DBD5192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4" name="TextBox 5753">
          <a:extLst>
            <a:ext uri="{FF2B5EF4-FFF2-40B4-BE49-F238E27FC236}">
              <a16:creationId xmlns:a16="http://schemas.microsoft.com/office/drawing/2014/main" id="{E05BAF7B-A616-4AA4-A25C-755680A181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5" name="TextBox 5754">
          <a:extLst>
            <a:ext uri="{FF2B5EF4-FFF2-40B4-BE49-F238E27FC236}">
              <a16:creationId xmlns:a16="http://schemas.microsoft.com/office/drawing/2014/main" id="{BDB5BE71-1265-4F34-BEA4-F8B1147683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6" name="TextBox 5755">
          <a:extLst>
            <a:ext uri="{FF2B5EF4-FFF2-40B4-BE49-F238E27FC236}">
              <a16:creationId xmlns:a16="http://schemas.microsoft.com/office/drawing/2014/main" id="{CF72794E-5EC0-4744-8E33-52CB2E1F55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7" name="TextBox 5756">
          <a:extLst>
            <a:ext uri="{FF2B5EF4-FFF2-40B4-BE49-F238E27FC236}">
              <a16:creationId xmlns:a16="http://schemas.microsoft.com/office/drawing/2014/main" id="{03F77763-D4E9-49F6-9D42-9907E5E103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8" name="TextBox 5757">
          <a:extLst>
            <a:ext uri="{FF2B5EF4-FFF2-40B4-BE49-F238E27FC236}">
              <a16:creationId xmlns:a16="http://schemas.microsoft.com/office/drawing/2014/main" id="{3268F1B0-875F-4EDD-BC31-A45DBF02BB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9" name="TextBox 5758">
          <a:extLst>
            <a:ext uri="{FF2B5EF4-FFF2-40B4-BE49-F238E27FC236}">
              <a16:creationId xmlns:a16="http://schemas.microsoft.com/office/drawing/2014/main" id="{B0562210-458A-4CB6-9F4F-1E78B0A633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0" name="TextBox 5759">
          <a:extLst>
            <a:ext uri="{FF2B5EF4-FFF2-40B4-BE49-F238E27FC236}">
              <a16:creationId xmlns:a16="http://schemas.microsoft.com/office/drawing/2014/main" id="{8A9F1350-184E-4CAD-A246-3AD4F3C978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1" name="TextBox 5760">
          <a:extLst>
            <a:ext uri="{FF2B5EF4-FFF2-40B4-BE49-F238E27FC236}">
              <a16:creationId xmlns:a16="http://schemas.microsoft.com/office/drawing/2014/main" id="{17051855-6BE6-4A5D-8429-6CDA8744ED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2" name="TextBox 5761">
          <a:extLst>
            <a:ext uri="{FF2B5EF4-FFF2-40B4-BE49-F238E27FC236}">
              <a16:creationId xmlns:a16="http://schemas.microsoft.com/office/drawing/2014/main" id="{B9D9725E-94BE-4128-AD0C-C777AE5E38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3" name="TextBox 5762">
          <a:extLst>
            <a:ext uri="{FF2B5EF4-FFF2-40B4-BE49-F238E27FC236}">
              <a16:creationId xmlns:a16="http://schemas.microsoft.com/office/drawing/2014/main" id="{E2670668-A9B1-4D99-8B24-ED143259F7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4" name="TextBox 5763">
          <a:extLst>
            <a:ext uri="{FF2B5EF4-FFF2-40B4-BE49-F238E27FC236}">
              <a16:creationId xmlns:a16="http://schemas.microsoft.com/office/drawing/2014/main" id="{2E43D78D-8303-4FE3-BDFB-022B1BE088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5" name="TextBox 5764">
          <a:extLst>
            <a:ext uri="{FF2B5EF4-FFF2-40B4-BE49-F238E27FC236}">
              <a16:creationId xmlns:a16="http://schemas.microsoft.com/office/drawing/2014/main" id="{BE1D04A8-6B0C-43B5-AA00-7CFAFAC46E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6" name="TextBox 5765">
          <a:extLst>
            <a:ext uri="{FF2B5EF4-FFF2-40B4-BE49-F238E27FC236}">
              <a16:creationId xmlns:a16="http://schemas.microsoft.com/office/drawing/2014/main" id="{8C6C6949-3038-44ED-9707-C8D5A200D4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7" name="TextBox 5766">
          <a:extLst>
            <a:ext uri="{FF2B5EF4-FFF2-40B4-BE49-F238E27FC236}">
              <a16:creationId xmlns:a16="http://schemas.microsoft.com/office/drawing/2014/main" id="{8004ED88-274E-4F10-906C-32D728949B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8" name="TextBox 5767">
          <a:extLst>
            <a:ext uri="{FF2B5EF4-FFF2-40B4-BE49-F238E27FC236}">
              <a16:creationId xmlns:a16="http://schemas.microsoft.com/office/drawing/2014/main" id="{81556689-6BFE-4883-BCEA-8ECF0BFB82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9" name="TextBox 5768">
          <a:extLst>
            <a:ext uri="{FF2B5EF4-FFF2-40B4-BE49-F238E27FC236}">
              <a16:creationId xmlns:a16="http://schemas.microsoft.com/office/drawing/2014/main" id="{05B1F281-771A-446A-B29B-0DACD520E5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0" name="TextBox 5769">
          <a:extLst>
            <a:ext uri="{FF2B5EF4-FFF2-40B4-BE49-F238E27FC236}">
              <a16:creationId xmlns:a16="http://schemas.microsoft.com/office/drawing/2014/main" id="{A0B839B2-FCC2-46C5-816A-6F5D18FDD6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1" name="TextBox 5770">
          <a:extLst>
            <a:ext uri="{FF2B5EF4-FFF2-40B4-BE49-F238E27FC236}">
              <a16:creationId xmlns:a16="http://schemas.microsoft.com/office/drawing/2014/main" id="{A884DA3D-5895-413F-A620-C3F2B3D549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2" name="TextBox 5771">
          <a:extLst>
            <a:ext uri="{FF2B5EF4-FFF2-40B4-BE49-F238E27FC236}">
              <a16:creationId xmlns:a16="http://schemas.microsoft.com/office/drawing/2014/main" id="{08EAFEEF-B203-468E-9CE7-653990D6F5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3" name="TextBox 5772">
          <a:extLst>
            <a:ext uri="{FF2B5EF4-FFF2-40B4-BE49-F238E27FC236}">
              <a16:creationId xmlns:a16="http://schemas.microsoft.com/office/drawing/2014/main" id="{A6A8FEBE-0F58-4D41-992E-9C391B8097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4" name="TextBox 5773">
          <a:extLst>
            <a:ext uri="{FF2B5EF4-FFF2-40B4-BE49-F238E27FC236}">
              <a16:creationId xmlns:a16="http://schemas.microsoft.com/office/drawing/2014/main" id="{D3FA3B98-3060-4160-A54C-3B01921092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5" name="TextBox 5774">
          <a:extLst>
            <a:ext uri="{FF2B5EF4-FFF2-40B4-BE49-F238E27FC236}">
              <a16:creationId xmlns:a16="http://schemas.microsoft.com/office/drawing/2014/main" id="{54A74A76-887F-4F39-B1CD-BF061F3D30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6" name="TextBox 5775">
          <a:extLst>
            <a:ext uri="{FF2B5EF4-FFF2-40B4-BE49-F238E27FC236}">
              <a16:creationId xmlns:a16="http://schemas.microsoft.com/office/drawing/2014/main" id="{7817B688-940C-45E8-9897-94FF965E98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7" name="TextBox 5776">
          <a:extLst>
            <a:ext uri="{FF2B5EF4-FFF2-40B4-BE49-F238E27FC236}">
              <a16:creationId xmlns:a16="http://schemas.microsoft.com/office/drawing/2014/main" id="{260AEBA8-B8E0-42D1-AC3C-EAC5DCF16D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8" name="TextBox 5777">
          <a:extLst>
            <a:ext uri="{FF2B5EF4-FFF2-40B4-BE49-F238E27FC236}">
              <a16:creationId xmlns:a16="http://schemas.microsoft.com/office/drawing/2014/main" id="{8C89061D-645E-4B23-B4EE-F7D7E9423A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9" name="TextBox 5778">
          <a:extLst>
            <a:ext uri="{FF2B5EF4-FFF2-40B4-BE49-F238E27FC236}">
              <a16:creationId xmlns:a16="http://schemas.microsoft.com/office/drawing/2014/main" id="{3B07FA22-C0E5-4205-BEF6-D8D50A812C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0" name="TextBox 5779">
          <a:extLst>
            <a:ext uri="{FF2B5EF4-FFF2-40B4-BE49-F238E27FC236}">
              <a16:creationId xmlns:a16="http://schemas.microsoft.com/office/drawing/2014/main" id="{6B9F690C-771F-4D3F-8EDA-4BEDF7448A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1" name="TextBox 5780">
          <a:extLst>
            <a:ext uri="{FF2B5EF4-FFF2-40B4-BE49-F238E27FC236}">
              <a16:creationId xmlns:a16="http://schemas.microsoft.com/office/drawing/2014/main" id="{A296B27C-E2E7-4659-B01A-0995CA25C9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2" name="TextBox 5781">
          <a:extLst>
            <a:ext uri="{FF2B5EF4-FFF2-40B4-BE49-F238E27FC236}">
              <a16:creationId xmlns:a16="http://schemas.microsoft.com/office/drawing/2014/main" id="{84547BA1-2089-4EE8-A083-F4B0FA784C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3" name="TextBox 5782">
          <a:extLst>
            <a:ext uri="{FF2B5EF4-FFF2-40B4-BE49-F238E27FC236}">
              <a16:creationId xmlns:a16="http://schemas.microsoft.com/office/drawing/2014/main" id="{575EB913-221A-49E9-A389-3FDBC854F0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4" name="TextBox 5783">
          <a:extLst>
            <a:ext uri="{FF2B5EF4-FFF2-40B4-BE49-F238E27FC236}">
              <a16:creationId xmlns:a16="http://schemas.microsoft.com/office/drawing/2014/main" id="{71501AB4-2D57-42F7-A0D5-33025E574A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5" name="TextBox 5784">
          <a:extLst>
            <a:ext uri="{FF2B5EF4-FFF2-40B4-BE49-F238E27FC236}">
              <a16:creationId xmlns:a16="http://schemas.microsoft.com/office/drawing/2014/main" id="{790FE5B3-3C15-4031-8FA6-314F6CB9CD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6" name="TextBox 5785">
          <a:extLst>
            <a:ext uri="{FF2B5EF4-FFF2-40B4-BE49-F238E27FC236}">
              <a16:creationId xmlns:a16="http://schemas.microsoft.com/office/drawing/2014/main" id="{54A7463B-0C86-40E9-B046-0943DAA7F4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7" name="TextBox 5786">
          <a:extLst>
            <a:ext uri="{FF2B5EF4-FFF2-40B4-BE49-F238E27FC236}">
              <a16:creationId xmlns:a16="http://schemas.microsoft.com/office/drawing/2014/main" id="{5FB5A132-3CAD-42C9-8005-B338199157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8" name="TextBox 5787">
          <a:extLst>
            <a:ext uri="{FF2B5EF4-FFF2-40B4-BE49-F238E27FC236}">
              <a16:creationId xmlns:a16="http://schemas.microsoft.com/office/drawing/2014/main" id="{2653031E-2E71-448C-902E-2246FBA1BB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9" name="TextBox 5788">
          <a:extLst>
            <a:ext uri="{FF2B5EF4-FFF2-40B4-BE49-F238E27FC236}">
              <a16:creationId xmlns:a16="http://schemas.microsoft.com/office/drawing/2014/main" id="{07B39499-A106-44D5-967F-2BFE801E37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0" name="TextBox 5789">
          <a:extLst>
            <a:ext uri="{FF2B5EF4-FFF2-40B4-BE49-F238E27FC236}">
              <a16:creationId xmlns:a16="http://schemas.microsoft.com/office/drawing/2014/main" id="{1408B115-8487-4069-B1D5-D7416E74A8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1" name="TextBox 5790">
          <a:extLst>
            <a:ext uri="{FF2B5EF4-FFF2-40B4-BE49-F238E27FC236}">
              <a16:creationId xmlns:a16="http://schemas.microsoft.com/office/drawing/2014/main" id="{7959CF3D-52C2-43F5-857E-00402F1152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2" name="TextBox 5791">
          <a:extLst>
            <a:ext uri="{FF2B5EF4-FFF2-40B4-BE49-F238E27FC236}">
              <a16:creationId xmlns:a16="http://schemas.microsoft.com/office/drawing/2014/main" id="{5C4492E6-EF23-4C3E-9869-A9FC8CF2BB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3" name="TextBox 5792">
          <a:extLst>
            <a:ext uri="{FF2B5EF4-FFF2-40B4-BE49-F238E27FC236}">
              <a16:creationId xmlns:a16="http://schemas.microsoft.com/office/drawing/2014/main" id="{88EFF49B-6684-4E2B-9DB8-130068E95B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4" name="TextBox 5793">
          <a:extLst>
            <a:ext uri="{FF2B5EF4-FFF2-40B4-BE49-F238E27FC236}">
              <a16:creationId xmlns:a16="http://schemas.microsoft.com/office/drawing/2014/main" id="{EA91BD7D-2F6C-4D31-BFF3-60E824E8E7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5" name="TextBox 5794">
          <a:extLst>
            <a:ext uri="{FF2B5EF4-FFF2-40B4-BE49-F238E27FC236}">
              <a16:creationId xmlns:a16="http://schemas.microsoft.com/office/drawing/2014/main" id="{9229C2A4-DA33-4668-9718-EEFC8D85BA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6" name="TextBox 5795">
          <a:extLst>
            <a:ext uri="{FF2B5EF4-FFF2-40B4-BE49-F238E27FC236}">
              <a16:creationId xmlns:a16="http://schemas.microsoft.com/office/drawing/2014/main" id="{7332F09C-DC7C-4BAB-A6D4-2E7EA960A2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7" name="TextBox 5796">
          <a:extLst>
            <a:ext uri="{FF2B5EF4-FFF2-40B4-BE49-F238E27FC236}">
              <a16:creationId xmlns:a16="http://schemas.microsoft.com/office/drawing/2014/main" id="{6AD13B9B-59DD-4E72-BB46-FFD8964901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8" name="TextBox 5797">
          <a:extLst>
            <a:ext uri="{FF2B5EF4-FFF2-40B4-BE49-F238E27FC236}">
              <a16:creationId xmlns:a16="http://schemas.microsoft.com/office/drawing/2014/main" id="{52525BE5-DC53-4ABB-9FF7-8EE8BD404A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9" name="TextBox 5798">
          <a:extLst>
            <a:ext uri="{FF2B5EF4-FFF2-40B4-BE49-F238E27FC236}">
              <a16:creationId xmlns:a16="http://schemas.microsoft.com/office/drawing/2014/main" id="{DC365AA3-A9D4-42B8-8DAB-4F8C6F6AE2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0" name="TextBox 5799">
          <a:extLst>
            <a:ext uri="{FF2B5EF4-FFF2-40B4-BE49-F238E27FC236}">
              <a16:creationId xmlns:a16="http://schemas.microsoft.com/office/drawing/2014/main" id="{9E333A65-0612-4AC9-BDDB-9C490A495A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1" name="TextBox 5800">
          <a:extLst>
            <a:ext uri="{FF2B5EF4-FFF2-40B4-BE49-F238E27FC236}">
              <a16:creationId xmlns:a16="http://schemas.microsoft.com/office/drawing/2014/main" id="{2654C2BD-81E0-47F5-BDD1-5FB4CECEC1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2" name="TextBox 5801">
          <a:extLst>
            <a:ext uri="{FF2B5EF4-FFF2-40B4-BE49-F238E27FC236}">
              <a16:creationId xmlns:a16="http://schemas.microsoft.com/office/drawing/2014/main" id="{D0EEAFA3-3EC0-4DD4-B48F-964FD05640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3" name="TextBox 5802">
          <a:extLst>
            <a:ext uri="{FF2B5EF4-FFF2-40B4-BE49-F238E27FC236}">
              <a16:creationId xmlns:a16="http://schemas.microsoft.com/office/drawing/2014/main" id="{8CB99BA5-A2D0-4D2A-A189-88102564CD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4" name="TextBox 5803">
          <a:extLst>
            <a:ext uri="{FF2B5EF4-FFF2-40B4-BE49-F238E27FC236}">
              <a16:creationId xmlns:a16="http://schemas.microsoft.com/office/drawing/2014/main" id="{767D69D2-2BC3-425E-A6A7-92F6F36FB4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5" name="TextBox 5804">
          <a:extLst>
            <a:ext uri="{FF2B5EF4-FFF2-40B4-BE49-F238E27FC236}">
              <a16:creationId xmlns:a16="http://schemas.microsoft.com/office/drawing/2014/main" id="{A5CAC6C7-8985-4FA2-9DF6-F09472E2B9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6" name="TextBox 5805">
          <a:extLst>
            <a:ext uri="{FF2B5EF4-FFF2-40B4-BE49-F238E27FC236}">
              <a16:creationId xmlns:a16="http://schemas.microsoft.com/office/drawing/2014/main" id="{2775FE63-A267-4BC3-A43C-6E422FEF9A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7" name="TextBox 5806">
          <a:extLst>
            <a:ext uri="{FF2B5EF4-FFF2-40B4-BE49-F238E27FC236}">
              <a16:creationId xmlns:a16="http://schemas.microsoft.com/office/drawing/2014/main" id="{B5DDF322-7F74-4051-97D1-9517A9BBC5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8" name="TextBox 5807">
          <a:extLst>
            <a:ext uri="{FF2B5EF4-FFF2-40B4-BE49-F238E27FC236}">
              <a16:creationId xmlns:a16="http://schemas.microsoft.com/office/drawing/2014/main" id="{FD873AA5-5442-4CF4-AC0E-4E0A991E44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9" name="TextBox 5808">
          <a:extLst>
            <a:ext uri="{FF2B5EF4-FFF2-40B4-BE49-F238E27FC236}">
              <a16:creationId xmlns:a16="http://schemas.microsoft.com/office/drawing/2014/main" id="{8474DFA0-3F50-4DE1-A3F8-D750C4C21E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0" name="TextBox 5809">
          <a:extLst>
            <a:ext uri="{FF2B5EF4-FFF2-40B4-BE49-F238E27FC236}">
              <a16:creationId xmlns:a16="http://schemas.microsoft.com/office/drawing/2014/main" id="{A9CC793F-2442-4417-B95A-38491A4694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1" name="TextBox 5810">
          <a:extLst>
            <a:ext uri="{FF2B5EF4-FFF2-40B4-BE49-F238E27FC236}">
              <a16:creationId xmlns:a16="http://schemas.microsoft.com/office/drawing/2014/main" id="{C6D23D81-F5F7-4395-A476-D90EADF031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2" name="TextBox 5811">
          <a:extLst>
            <a:ext uri="{FF2B5EF4-FFF2-40B4-BE49-F238E27FC236}">
              <a16:creationId xmlns:a16="http://schemas.microsoft.com/office/drawing/2014/main" id="{FC104732-2F28-459E-BDFD-69A09F7C0C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3" name="TextBox 5812">
          <a:extLst>
            <a:ext uri="{FF2B5EF4-FFF2-40B4-BE49-F238E27FC236}">
              <a16:creationId xmlns:a16="http://schemas.microsoft.com/office/drawing/2014/main" id="{CFD35C1E-4ABC-4A0E-85B5-CEE57C18E5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4" name="TextBox 5813">
          <a:extLst>
            <a:ext uri="{FF2B5EF4-FFF2-40B4-BE49-F238E27FC236}">
              <a16:creationId xmlns:a16="http://schemas.microsoft.com/office/drawing/2014/main" id="{A1D01FFA-78DC-4717-829D-B9040F5B03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5" name="TextBox 5814">
          <a:extLst>
            <a:ext uri="{FF2B5EF4-FFF2-40B4-BE49-F238E27FC236}">
              <a16:creationId xmlns:a16="http://schemas.microsoft.com/office/drawing/2014/main" id="{215A5A90-CEC6-469B-AF72-3230DF6233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6" name="TextBox 5815">
          <a:extLst>
            <a:ext uri="{FF2B5EF4-FFF2-40B4-BE49-F238E27FC236}">
              <a16:creationId xmlns:a16="http://schemas.microsoft.com/office/drawing/2014/main" id="{4DDB3CC7-E62B-4E40-B97D-6A090B1EC0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7" name="TextBox 5816">
          <a:extLst>
            <a:ext uri="{FF2B5EF4-FFF2-40B4-BE49-F238E27FC236}">
              <a16:creationId xmlns:a16="http://schemas.microsoft.com/office/drawing/2014/main" id="{422BB3F7-6C9B-4760-A3D1-ECF76290D3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8" name="TextBox 5817">
          <a:extLst>
            <a:ext uri="{FF2B5EF4-FFF2-40B4-BE49-F238E27FC236}">
              <a16:creationId xmlns:a16="http://schemas.microsoft.com/office/drawing/2014/main" id="{38042A53-43ED-4475-892A-4649478B3A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9" name="TextBox 5818">
          <a:extLst>
            <a:ext uri="{FF2B5EF4-FFF2-40B4-BE49-F238E27FC236}">
              <a16:creationId xmlns:a16="http://schemas.microsoft.com/office/drawing/2014/main" id="{A578A4EB-CC0D-4498-B68C-532EA0FFA2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0" name="TextBox 5819">
          <a:extLst>
            <a:ext uri="{FF2B5EF4-FFF2-40B4-BE49-F238E27FC236}">
              <a16:creationId xmlns:a16="http://schemas.microsoft.com/office/drawing/2014/main" id="{77BD8C4F-FDEA-4659-9C67-A809B2C0D2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1" name="TextBox 5820">
          <a:extLst>
            <a:ext uri="{FF2B5EF4-FFF2-40B4-BE49-F238E27FC236}">
              <a16:creationId xmlns:a16="http://schemas.microsoft.com/office/drawing/2014/main" id="{F80C8389-5581-4F70-8BDA-5AEC3779CA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2" name="TextBox 5821">
          <a:extLst>
            <a:ext uri="{FF2B5EF4-FFF2-40B4-BE49-F238E27FC236}">
              <a16:creationId xmlns:a16="http://schemas.microsoft.com/office/drawing/2014/main" id="{EE7FAA7F-3A4B-4B3D-93CC-636644CE40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3" name="TextBox 5822">
          <a:extLst>
            <a:ext uri="{FF2B5EF4-FFF2-40B4-BE49-F238E27FC236}">
              <a16:creationId xmlns:a16="http://schemas.microsoft.com/office/drawing/2014/main" id="{7F1792AC-9B68-4E8C-8FA6-A297A7FC3F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4" name="TextBox 5823">
          <a:extLst>
            <a:ext uri="{FF2B5EF4-FFF2-40B4-BE49-F238E27FC236}">
              <a16:creationId xmlns:a16="http://schemas.microsoft.com/office/drawing/2014/main" id="{EF2E86EC-3572-49C4-A413-2053F8F36B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5" name="TextBox 5824">
          <a:extLst>
            <a:ext uri="{FF2B5EF4-FFF2-40B4-BE49-F238E27FC236}">
              <a16:creationId xmlns:a16="http://schemas.microsoft.com/office/drawing/2014/main" id="{1714C3EB-7B66-4A0F-87AD-7682049E96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6" name="TextBox 5825">
          <a:extLst>
            <a:ext uri="{FF2B5EF4-FFF2-40B4-BE49-F238E27FC236}">
              <a16:creationId xmlns:a16="http://schemas.microsoft.com/office/drawing/2014/main" id="{8CDCC9D6-BF6A-4605-9AFA-2BD4339B4A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7" name="TextBox 5826">
          <a:extLst>
            <a:ext uri="{FF2B5EF4-FFF2-40B4-BE49-F238E27FC236}">
              <a16:creationId xmlns:a16="http://schemas.microsoft.com/office/drawing/2014/main" id="{3CC7CA12-7B06-4F9F-B1B9-9FE92A801B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8" name="TextBox 5827">
          <a:extLst>
            <a:ext uri="{FF2B5EF4-FFF2-40B4-BE49-F238E27FC236}">
              <a16:creationId xmlns:a16="http://schemas.microsoft.com/office/drawing/2014/main" id="{5E155C31-57E2-4FEA-B225-E570BC43CC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9" name="TextBox 5828">
          <a:extLst>
            <a:ext uri="{FF2B5EF4-FFF2-40B4-BE49-F238E27FC236}">
              <a16:creationId xmlns:a16="http://schemas.microsoft.com/office/drawing/2014/main" id="{825A58F9-3AC5-49F2-91D9-D55B159328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0" name="TextBox 5829">
          <a:extLst>
            <a:ext uri="{FF2B5EF4-FFF2-40B4-BE49-F238E27FC236}">
              <a16:creationId xmlns:a16="http://schemas.microsoft.com/office/drawing/2014/main" id="{219CA479-FFB3-42C3-960E-4993383974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1" name="TextBox 5830">
          <a:extLst>
            <a:ext uri="{FF2B5EF4-FFF2-40B4-BE49-F238E27FC236}">
              <a16:creationId xmlns:a16="http://schemas.microsoft.com/office/drawing/2014/main" id="{13A2DD94-1640-42D6-8FA6-8BAA59F377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2" name="TextBox 5831">
          <a:extLst>
            <a:ext uri="{FF2B5EF4-FFF2-40B4-BE49-F238E27FC236}">
              <a16:creationId xmlns:a16="http://schemas.microsoft.com/office/drawing/2014/main" id="{522B2913-6B90-4C9B-ADE3-AA990B1996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3" name="TextBox 5832">
          <a:extLst>
            <a:ext uri="{FF2B5EF4-FFF2-40B4-BE49-F238E27FC236}">
              <a16:creationId xmlns:a16="http://schemas.microsoft.com/office/drawing/2014/main" id="{8FEF51AD-D405-4F2F-A246-88666270E0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4" name="TextBox 5833">
          <a:extLst>
            <a:ext uri="{FF2B5EF4-FFF2-40B4-BE49-F238E27FC236}">
              <a16:creationId xmlns:a16="http://schemas.microsoft.com/office/drawing/2014/main" id="{4074C876-DA83-4572-86B9-245C1CFB34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5" name="TextBox 5834">
          <a:extLst>
            <a:ext uri="{FF2B5EF4-FFF2-40B4-BE49-F238E27FC236}">
              <a16:creationId xmlns:a16="http://schemas.microsoft.com/office/drawing/2014/main" id="{0D23C233-8C88-44D6-ADA6-B6AF2DB177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6" name="TextBox 5835">
          <a:extLst>
            <a:ext uri="{FF2B5EF4-FFF2-40B4-BE49-F238E27FC236}">
              <a16:creationId xmlns:a16="http://schemas.microsoft.com/office/drawing/2014/main" id="{DDCDC210-FC0F-4FF2-9B34-7E442DC9E7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7" name="TextBox 5836">
          <a:extLst>
            <a:ext uri="{FF2B5EF4-FFF2-40B4-BE49-F238E27FC236}">
              <a16:creationId xmlns:a16="http://schemas.microsoft.com/office/drawing/2014/main" id="{61EB8FA9-5538-4488-97D7-8F25490677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8" name="TextBox 5837">
          <a:extLst>
            <a:ext uri="{FF2B5EF4-FFF2-40B4-BE49-F238E27FC236}">
              <a16:creationId xmlns:a16="http://schemas.microsoft.com/office/drawing/2014/main" id="{5CFDFE47-F9D6-4EC8-83FB-764DDFD3B3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9" name="TextBox 5838">
          <a:extLst>
            <a:ext uri="{FF2B5EF4-FFF2-40B4-BE49-F238E27FC236}">
              <a16:creationId xmlns:a16="http://schemas.microsoft.com/office/drawing/2014/main" id="{6176AD4A-3412-46F9-B191-0DAB258FDF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0" name="TextBox 5839">
          <a:extLst>
            <a:ext uri="{FF2B5EF4-FFF2-40B4-BE49-F238E27FC236}">
              <a16:creationId xmlns:a16="http://schemas.microsoft.com/office/drawing/2014/main" id="{F3899763-4618-4A0C-BB30-9F37BCA646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1" name="TextBox 5840">
          <a:extLst>
            <a:ext uri="{FF2B5EF4-FFF2-40B4-BE49-F238E27FC236}">
              <a16:creationId xmlns:a16="http://schemas.microsoft.com/office/drawing/2014/main" id="{C9DC965C-9B9C-451C-8765-B5B363BE88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2" name="TextBox 5841">
          <a:extLst>
            <a:ext uri="{FF2B5EF4-FFF2-40B4-BE49-F238E27FC236}">
              <a16:creationId xmlns:a16="http://schemas.microsoft.com/office/drawing/2014/main" id="{CE522FB4-BE44-4BC3-A672-55565D5DE7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3" name="TextBox 5842">
          <a:extLst>
            <a:ext uri="{FF2B5EF4-FFF2-40B4-BE49-F238E27FC236}">
              <a16:creationId xmlns:a16="http://schemas.microsoft.com/office/drawing/2014/main" id="{18C3949C-09F8-475B-B160-6FB131DAA9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4" name="TextBox 5843">
          <a:extLst>
            <a:ext uri="{FF2B5EF4-FFF2-40B4-BE49-F238E27FC236}">
              <a16:creationId xmlns:a16="http://schemas.microsoft.com/office/drawing/2014/main" id="{EEF52011-3FF0-49CE-BB92-2D7F4F78A3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5" name="TextBox 5844">
          <a:extLst>
            <a:ext uri="{FF2B5EF4-FFF2-40B4-BE49-F238E27FC236}">
              <a16:creationId xmlns:a16="http://schemas.microsoft.com/office/drawing/2014/main" id="{3E286658-647A-4D8C-9C70-D9AB478966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6" name="TextBox 5845">
          <a:extLst>
            <a:ext uri="{FF2B5EF4-FFF2-40B4-BE49-F238E27FC236}">
              <a16:creationId xmlns:a16="http://schemas.microsoft.com/office/drawing/2014/main" id="{5F81F8F4-AF81-420A-9058-792F00E5B5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7" name="TextBox 5846">
          <a:extLst>
            <a:ext uri="{FF2B5EF4-FFF2-40B4-BE49-F238E27FC236}">
              <a16:creationId xmlns:a16="http://schemas.microsoft.com/office/drawing/2014/main" id="{7E90857D-D0D6-4457-B784-1C1AB70BBB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8" name="TextBox 5847">
          <a:extLst>
            <a:ext uri="{FF2B5EF4-FFF2-40B4-BE49-F238E27FC236}">
              <a16:creationId xmlns:a16="http://schemas.microsoft.com/office/drawing/2014/main" id="{164DCE40-C71E-47B2-B700-B1307C9797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9" name="TextBox 5848">
          <a:extLst>
            <a:ext uri="{FF2B5EF4-FFF2-40B4-BE49-F238E27FC236}">
              <a16:creationId xmlns:a16="http://schemas.microsoft.com/office/drawing/2014/main" id="{D81A25B9-DE51-47E8-B276-D8AF5D0011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0" name="TextBox 5849">
          <a:extLst>
            <a:ext uri="{FF2B5EF4-FFF2-40B4-BE49-F238E27FC236}">
              <a16:creationId xmlns:a16="http://schemas.microsoft.com/office/drawing/2014/main" id="{38CB529A-6560-4637-82DE-630C1820B4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1" name="TextBox 5850">
          <a:extLst>
            <a:ext uri="{FF2B5EF4-FFF2-40B4-BE49-F238E27FC236}">
              <a16:creationId xmlns:a16="http://schemas.microsoft.com/office/drawing/2014/main" id="{5E5BB4AA-3FE1-4C50-9B28-C9AA310498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2" name="TextBox 5851">
          <a:extLst>
            <a:ext uri="{FF2B5EF4-FFF2-40B4-BE49-F238E27FC236}">
              <a16:creationId xmlns:a16="http://schemas.microsoft.com/office/drawing/2014/main" id="{8562760A-27B0-4497-B497-770959F29D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3" name="TextBox 5852">
          <a:extLst>
            <a:ext uri="{FF2B5EF4-FFF2-40B4-BE49-F238E27FC236}">
              <a16:creationId xmlns:a16="http://schemas.microsoft.com/office/drawing/2014/main" id="{32EBCC8F-1C35-49C9-94A7-1665E8A374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4" name="TextBox 5853">
          <a:extLst>
            <a:ext uri="{FF2B5EF4-FFF2-40B4-BE49-F238E27FC236}">
              <a16:creationId xmlns:a16="http://schemas.microsoft.com/office/drawing/2014/main" id="{63498891-4FB1-4B54-A113-7C2136285C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5" name="TextBox 5854">
          <a:extLst>
            <a:ext uri="{FF2B5EF4-FFF2-40B4-BE49-F238E27FC236}">
              <a16:creationId xmlns:a16="http://schemas.microsoft.com/office/drawing/2014/main" id="{1EACF0CA-C82F-4365-8F7A-BADC159E23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6" name="TextBox 5855">
          <a:extLst>
            <a:ext uri="{FF2B5EF4-FFF2-40B4-BE49-F238E27FC236}">
              <a16:creationId xmlns:a16="http://schemas.microsoft.com/office/drawing/2014/main" id="{3603D2E4-0181-4519-972E-5C6FF5B2AE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7" name="TextBox 5856">
          <a:extLst>
            <a:ext uri="{FF2B5EF4-FFF2-40B4-BE49-F238E27FC236}">
              <a16:creationId xmlns:a16="http://schemas.microsoft.com/office/drawing/2014/main" id="{395466D1-4A54-403C-95C2-595301D355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8" name="TextBox 5857">
          <a:extLst>
            <a:ext uri="{FF2B5EF4-FFF2-40B4-BE49-F238E27FC236}">
              <a16:creationId xmlns:a16="http://schemas.microsoft.com/office/drawing/2014/main" id="{A226BAC2-5921-4E77-A4E8-600A7F55AD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9" name="TextBox 5858">
          <a:extLst>
            <a:ext uri="{FF2B5EF4-FFF2-40B4-BE49-F238E27FC236}">
              <a16:creationId xmlns:a16="http://schemas.microsoft.com/office/drawing/2014/main" id="{50FF2C74-AF90-4B7C-AC3B-5741313920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0" name="TextBox 5859">
          <a:extLst>
            <a:ext uri="{FF2B5EF4-FFF2-40B4-BE49-F238E27FC236}">
              <a16:creationId xmlns:a16="http://schemas.microsoft.com/office/drawing/2014/main" id="{05EC04B1-2FB4-43A2-884A-3259BDA4D9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1" name="TextBox 5860">
          <a:extLst>
            <a:ext uri="{FF2B5EF4-FFF2-40B4-BE49-F238E27FC236}">
              <a16:creationId xmlns:a16="http://schemas.microsoft.com/office/drawing/2014/main" id="{6CACF650-87C8-40AA-8D05-F00F39758F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2" name="TextBox 5861">
          <a:extLst>
            <a:ext uri="{FF2B5EF4-FFF2-40B4-BE49-F238E27FC236}">
              <a16:creationId xmlns:a16="http://schemas.microsoft.com/office/drawing/2014/main" id="{5CBE6529-7EE2-4C4A-9B8A-AD94CCE2F5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3" name="TextBox 5862">
          <a:extLst>
            <a:ext uri="{FF2B5EF4-FFF2-40B4-BE49-F238E27FC236}">
              <a16:creationId xmlns:a16="http://schemas.microsoft.com/office/drawing/2014/main" id="{3EB51396-7CAE-4EF9-8802-FAC0C1FD40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4" name="TextBox 5863">
          <a:extLst>
            <a:ext uri="{FF2B5EF4-FFF2-40B4-BE49-F238E27FC236}">
              <a16:creationId xmlns:a16="http://schemas.microsoft.com/office/drawing/2014/main" id="{C987AFAC-8066-4770-9FF5-A08A99BB08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5" name="TextBox 5864">
          <a:extLst>
            <a:ext uri="{FF2B5EF4-FFF2-40B4-BE49-F238E27FC236}">
              <a16:creationId xmlns:a16="http://schemas.microsoft.com/office/drawing/2014/main" id="{C8DA4508-0196-4885-B80A-1A93B26A37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6" name="TextBox 5865">
          <a:extLst>
            <a:ext uri="{FF2B5EF4-FFF2-40B4-BE49-F238E27FC236}">
              <a16:creationId xmlns:a16="http://schemas.microsoft.com/office/drawing/2014/main" id="{D4897D2B-25C1-4DE0-A9C6-F407B49FA3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7" name="TextBox 5866">
          <a:extLst>
            <a:ext uri="{FF2B5EF4-FFF2-40B4-BE49-F238E27FC236}">
              <a16:creationId xmlns:a16="http://schemas.microsoft.com/office/drawing/2014/main" id="{E117F64D-7186-4201-97F1-9C3BB6C8B2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8" name="TextBox 5867">
          <a:extLst>
            <a:ext uri="{FF2B5EF4-FFF2-40B4-BE49-F238E27FC236}">
              <a16:creationId xmlns:a16="http://schemas.microsoft.com/office/drawing/2014/main" id="{880C3F2A-52C1-4447-8727-A92743F48D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9" name="TextBox 5868">
          <a:extLst>
            <a:ext uri="{FF2B5EF4-FFF2-40B4-BE49-F238E27FC236}">
              <a16:creationId xmlns:a16="http://schemas.microsoft.com/office/drawing/2014/main" id="{BBABD280-9DE9-45DC-8437-EF7BBC6130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0" name="TextBox 5869">
          <a:extLst>
            <a:ext uri="{FF2B5EF4-FFF2-40B4-BE49-F238E27FC236}">
              <a16:creationId xmlns:a16="http://schemas.microsoft.com/office/drawing/2014/main" id="{2EA930F2-85F3-4905-BE5A-A10817F482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1" name="TextBox 5870">
          <a:extLst>
            <a:ext uri="{FF2B5EF4-FFF2-40B4-BE49-F238E27FC236}">
              <a16:creationId xmlns:a16="http://schemas.microsoft.com/office/drawing/2014/main" id="{7DAD5925-46BB-4DF8-BE4A-16379B8124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2" name="TextBox 5871">
          <a:extLst>
            <a:ext uri="{FF2B5EF4-FFF2-40B4-BE49-F238E27FC236}">
              <a16:creationId xmlns:a16="http://schemas.microsoft.com/office/drawing/2014/main" id="{CB05104B-6C2F-42B4-9FBE-0331DFC469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3" name="TextBox 5872">
          <a:extLst>
            <a:ext uri="{FF2B5EF4-FFF2-40B4-BE49-F238E27FC236}">
              <a16:creationId xmlns:a16="http://schemas.microsoft.com/office/drawing/2014/main" id="{BEB7C695-695C-43CA-A610-D8F0CABED3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4" name="TextBox 5873">
          <a:extLst>
            <a:ext uri="{FF2B5EF4-FFF2-40B4-BE49-F238E27FC236}">
              <a16:creationId xmlns:a16="http://schemas.microsoft.com/office/drawing/2014/main" id="{8A1D2098-9211-4438-838A-7361307E88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5" name="TextBox 5874">
          <a:extLst>
            <a:ext uri="{FF2B5EF4-FFF2-40B4-BE49-F238E27FC236}">
              <a16:creationId xmlns:a16="http://schemas.microsoft.com/office/drawing/2014/main" id="{1BEE52AA-C98E-48E5-BFF7-922543C158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6" name="TextBox 5875">
          <a:extLst>
            <a:ext uri="{FF2B5EF4-FFF2-40B4-BE49-F238E27FC236}">
              <a16:creationId xmlns:a16="http://schemas.microsoft.com/office/drawing/2014/main" id="{AFFCA0D8-C487-499A-A881-6D5735AAD9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7" name="TextBox 5876">
          <a:extLst>
            <a:ext uri="{FF2B5EF4-FFF2-40B4-BE49-F238E27FC236}">
              <a16:creationId xmlns:a16="http://schemas.microsoft.com/office/drawing/2014/main" id="{618C9942-1411-4D06-B22A-CCA24627A0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8" name="TextBox 5877">
          <a:extLst>
            <a:ext uri="{FF2B5EF4-FFF2-40B4-BE49-F238E27FC236}">
              <a16:creationId xmlns:a16="http://schemas.microsoft.com/office/drawing/2014/main" id="{FDD5AF1C-D4B3-49DB-9FD7-C17D106BB2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9" name="TextBox 5878">
          <a:extLst>
            <a:ext uri="{FF2B5EF4-FFF2-40B4-BE49-F238E27FC236}">
              <a16:creationId xmlns:a16="http://schemas.microsoft.com/office/drawing/2014/main" id="{3CB0D85C-A3E9-40CF-AE92-A62DCE8A47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0" name="TextBox 5879">
          <a:extLst>
            <a:ext uri="{FF2B5EF4-FFF2-40B4-BE49-F238E27FC236}">
              <a16:creationId xmlns:a16="http://schemas.microsoft.com/office/drawing/2014/main" id="{4DA6665C-EC7C-4928-9562-90AA55145C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1" name="TextBox 5880">
          <a:extLst>
            <a:ext uri="{FF2B5EF4-FFF2-40B4-BE49-F238E27FC236}">
              <a16:creationId xmlns:a16="http://schemas.microsoft.com/office/drawing/2014/main" id="{D091ACBB-F661-47CD-8502-8DD3AB5770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2" name="TextBox 5881">
          <a:extLst>
            <a:ext uri="{FF2B5EF4-FFF2-40B4-BE49-F238E27FC236}">
              <a16:creationId xmlns:a16="http://schemas.microsoft.com/office/drawing/2014/main" id="{207FCBFF-9987-4F2D-8E94-52AC0740B6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3" name="TextBox 5882">
          <a:extLst>
            <a:ext uri="{FF2B5EF4-FFF2-40B4-BE49-F238E27FC236}">
              <a16:creationId xmlns:a16="http://schemas.microsoft.com/office/drawing/2014/main" id="{6EB08AA3-5123-4C39-B600-05FF4B5471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4" name="TextBox 5883">
          <a:extLst>
            <a:ext uri="{FF2B5EF4-FFF2-40B4-BE49-F238E27FC236}">
              <a16:creationId xmlns:a16="http://schemas.microsoft.com/office/drawing/2014/main" id="{34854CCC-DBC1-4DB4-9EBE-3C4B462DE8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5" name="TextBox 5884">
          <a:extLst>
            <a:ext uri="{FF2B5EF4-FFF2-40B4-BE49-F238E27FC236}">
              <a16:creationId xmlns:a16="http://schemas.microsoft.com/office/drawing/2014/main" id="{31CF6665-D726-4342-9A6B-CA7364250E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6" name="TextBox 5885">
          <a:extLst>
            <a:ext uri="{FF2B5EF4-FFF2-40B4-BE49-F238E27FC236}">
              <a16:creationId xmlns:a16="http://schemas.microsoft.com/office/drawing/2014/main" id="{6B04F7D6-82C0-4C9E-B7D2-665DF8111C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7" name="TextBox 5886">
          <a:extLst>
            <a:ext uri="{FF2B5EF4-FFF2-40B4-BE49-F238E27FC236}">
              <a16:creationId xmlns:a16="http://schemas.microsoft.com/office/drawing/2014/main" id="{BDA818A0-DAFA-47CE-A7CD-B34D30246F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8" name="TextBox 5887">
          <a:extLst>
            <a:ext uri="{FF2B5EF4-FFF2-40B4-BE49-F238E27FC236}">
              <a16:creationId xmlns:a16="http://schemas.microsoft.com/office/drawing/2014/main" id="{904193B9-3321-42E3-ACF4-3E1FAC641D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9" name="TextBox 5888">
          <a:extLst>
            <a:ext uri="{FF2B5EF4-FFF2-40B4-BE49-F238E27FC236}">
              <a16:creationId xmlns:a16="http://schemas.microsoft.com/office/drawing/2014/main" id="{65586DC5-9FF1-4DE6-8B31-06EF44B935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0" name="TextBox 5889">
          <a:extLst>
            <a:ext uri="{FF2B5EF4-FFF2-40B4-BE49-F238E27FC236}">
              <a16:creationId xmlns:a16="http://schemas.microsoft.com/office/drawing/2014/main" id="{B7D2E662-DBEA-4F5B-8676-E27D4637AD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1" name="TextBox 5890">
          <a:extLst>
            <a:ext uri="{FF2B5EF4-FFF2-40B4-BE49-F238E27FC236}">
              <a16:creationId xmlns:a16="http://schemas.microsoft.com/office/drawing/2014/main" id="{EBC6DD56-D0FD-4B21-9464-CFC4653254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2" name="TextBox 5891">
          <a:extLst>
            <a:ext uri="{FF2B5EF4-FFF2-40B4-BE49-F238E27FC236}">
              <a16:creationId xmlns:a16="http://schemas.microsoft.com/office/drawing/2014/main" id="{27E28E94-AF85-4588-83D4-02A9D17D23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3" name="TextBox 5892">
          <a:extLst>
            <a:ext uri="{FF2B5EF4-FFF2-40B4-BE49-F238E27FC236}">
              <a16:creationId xmlns:a16="http://schemas.microsoft.com/office/drawing/2014/main" id="{4BDC87C1-CEB8-48EF-8260-5FB716C1B1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4" name="TextBox 5893">
          <a:extLst>
            <a:ext uri="{FF2B5EF4-FFF2-40B4-BE49-F238E27FC236}">
              <a16:creationId xmlns:a16="http://schemas.microsoft.com/office/drawing/2014/main" id="{36F6FF6A-DB04-43B1-B918-DD70C2D822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5" name="TextBox 5894">
          <a:extLst>
            <a:ext uri="{FF2B5EF4-FFF2-40B4-BE49-F238E27FC236}">
              <a16:creationId xmlns:a16="http://schemas.microsoft.com/office/drawing/2014/main" id="{B0F4F312-E9EC-4029-A6E1-807DA81710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6" name="TextBox 5895">
          <a:extLst>
            <a:ext uri="{FF2B5EF4-FFF2-40B4-BE49-F238E27FC236}">
              <a16:creationId xmlns:a16="http://schemas.microsoft.com/office/drawing/2014/main" id="{5611D8F3-06F2-40E9-A19E-5829D254AD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7" name="TextBox 5896">
          <a:extLst>
            <a:ext uri="{FF2B5EF4-FFF2-40B4-BE49-F238E27FC236}">
              <a16:creationId xmlns:a16="http://schemas.microsoft.com/office/drawing/2014/main" id="{44F69AF1-FAC9-4559-A467-4DF9FBBCB9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8" name="TextBox 5897">
          <a:extLst>
            <a:ext uri="{FF2B5EF4-FFF2-40B4-BE49-F238E27FC236}">
              <a16:creationId xmlns:a16="http://schemas.microsoft.com/office/drawing/2014/main" id="{99DC31F1-2FA0-442E-A021-36ADF1B3C5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9" name="TextBox 5898">
          <a:extLst>
            <a:ext uri="{FF2B5EF4-FFF2-40B4-BE49-F238E27FC236}">
              <a16:creationId xmlns:a16="http://schemas.microsoft.com/office/drawing/2014/main" id="{C4F99C6F-CC88-4C88-8383-33F15EEB7B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0" name="TextBox 5899">
          <a:extLst>
            <a:ext uri="{FF2B5EF4-FFF2-40B4-BE49-F238E27FC236}">
              <a16:creationId xmlns:a16="http://schemas.microsoft.com/office/drawing/2014/main" id="{4A42E242-D524-4AD7-91E7-E88AF105F8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1" name="TextBox 5900">
          <a:extLst>
            <a:ext uri="{FF2B5EF4-FFF2-40B4-BE49-F238E27FC236}">
              <a16:creationId xmlns:a16="http://schemas.microsoft.com/office/drawing/2014/main" id="{8A29BDEE-4742-463A-873F-38E1CFD309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2" name="TextBox 5901">
          <a:extLst>
            <a:ext uri="{FF2B5EF4-FFF2-40B4-BE49-F238E27FC236}">
              <a16:creationId xmlns:a16="http://schemas.microsoft.com/office/drawing/2014/main" id="{755E99B4-3521-4A8C-8E5E-27D04D32B3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3" name="TextBox 5902">
          <a:extLst>
            <a:ext uri="{FF2B5EF4-FFF2-40B4-BE49-F238E27FC236}">
              <a16:creationId xmlns:a16="http://schemas.microsoft.com/office/drawing/2014/main" id="{966E5EF8-DBEE-4C41-A11E-FE4DF9CD4B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4" name="TextBox 5903">
          <a:extLst>
            <a:ext uri="{FF2B5EF4-FFF2-40B4-BE49-F238E27FC236}">
              <a16:creationId xmlns:a16="http://schemas.microsoft.com/office/drawing/2014/main" id="{AD4C8D05-0E65-4EA7-AE36-33F679FFD7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5" name="TextBox 5904">
          <a:extLst>
            <a:ext uri="{FF2B5EF4-FFF2-40B4-BE49-F238E27FC236}">
              <a16:creationId xmlns:a16="http://schemas.microsoft.com/office/drawing/2014/main" id="{04FEFA81-C8FF-4CD6-BAB6-AF5C889D96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6" name="TextBox 5905">
          <a:extLst>
            <a:ext uri="{FF2B5EF4-FFF2-40B4-BE49-F238E27FC236}">
              <a16:creationId xmlns:a16="http://schemas.microsoft.com/office/drawing/2014/main" id="{46FBAFDA-615C-4499-B24B-E4FAC651D0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7" name="TextBox 5906">
          <a:extLst>
            <a:ext uri="{FF2B5EF4-FFF2-40B4-BE49-F238E27FC236}">
              <a16:creationId xmlns:a16="http://schemas.microsoft.com/office/drawing/2014/main" id="{29F89936-76B8-4ED9-8E00-E070CE55C1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8" name="TextBox 5907">
          <a:extLst>
            <a:ext uri="{FF2B5EF4-FFF2-40B4-BE49-F238E27FC236}">
              <a16:creationId xmlns:a16="http://schemas.microsoft.com/office/drawing/2014/main" id="{B77B2717-2C2E-4554-B983-D05073C300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9" name="TextBox 5908">
          <a:extLst>
            <a:ext uri="{FF2B5EF4-FFF2-40B4-BE49-F238E27FC236}">
              <a16:creationId xmlns:a16="http://schemas.microsoft.com/office/drawing/2014/main" id="{1A70F030-ED71-4FDD-98B0-F9DAAAA388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0" name="TextBox 5909">
          <a:extLst>
            <a:ext uri="{FF2B5EF4-FFF2-40B4-BE49-F238E27FC236}">
              <a16:creationId xmlns:a16="http://schemas.microsoft.com/office/drawing/2014/main" id="{46F6E68B-E18E-4EB3-BBB7-C6531B4D67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1" name="TextBox 5910">
          <a:extLst>
            <a:ext uri="{FF2B5EF4-FFF2-40B4-BE49-F238E27FC236}">
              <a16:creationId xmlns:a16="http://schemas.microsoft.com/office/drawing/2014/main" id="{7217121E-A86F-4F6F-A222-E0612222AF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2" name="TextBox 5911">
          <a:extLst>
            <a:ext uri="{FF2B5EF4-FFF2-40B4-BE49-F238E27FC236}">
              <a16:creationId xmlns:a16="http://schemas.microsoft.com/office/drawing/2014/main" id="{AAB31BC3-575B-41EF-A3CD-85CAEB978C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3" name="TextBox 5912">
          <a:extLst>
            <a:ext uri="{FF2B5EF4-FFF2-40B4-BE49-F238E27FC236}">
              <a16:creationId xmlns:a16="http://schemas.microsoft.com/office/drawing/2014/main" id="{F91F8C27-9481-4805-A389-A0538B44ED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4" name="TextBox 5913">
          <a:extLst>
            <a:ext uri="{FF2B5EF4-FFF2-40B4-BE49-F238E27FC236}">
              <a16:creationId xmlns:a16="http://schemas.microsoft.com/office/drawing/2014/main" id="{3A3AB513-8D9A-464A-9DE1-62500415DE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5" name="TextBox 5914">
          <a:extLst>
            <a:ext uri="{FF2B5EF4-FFF2-40B4-BE49-F238E27FC236}">
              <a16:creationId xmlns:a16="http://schemas.microsoft.com/office/drawing/2014/main" id="{142E674D-41DA-4BF7-9F5B-F9CB537A4F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6" name="TextBox 5915">
          <a:extLst>
            <a:ext uri="{FF2B5EF4-FFF2-40B4-BE49-F238E27FC236}">
              <a16:creationId xmlns:a16="http://schemas.microsoft.com/office/drawing/2014/main" id="{219D0D68-CC2E-450A-9B5C-B7CE09F087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7" name="TextBox 5916">
          <a:extLst>
            <a:ext uri="{FF2B5EF4-FFF2-40B4-BE49-F238E27FC236}">
              <a16:creationId xmlns:a16="http://schemas.microsoft.com/office/drawing/2014/main" id="{3FEDB51C-F3A6-4EA9-BB94-21D8997048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8" name="TextBox 5917">
          <a:extLst>
            <a:ext uri="{FF2B5EF4-FFF2-40B4-BE49-F238E27FC236}">
              <a16:creationId xmlns:a16="http://schemas.microsoft.com/office/drawing/2014/main" id="{F06BDAB2-FC59-404C-8FD3-445037F62F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9" name="TextBox 5918">
          <a:extLst>
            <a:ext uri="{FF2B5EF4-FFF2-40B4-BE49-F238E27FC236}">
              <a16:creationId xmlns:a16="http://schemas.microsoft.com/office/drawing/2014/main" id="{79F64B22-97B4-4A4A-AEBF-283AB5589C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0" name="TextBox 5919">
          <a:extLst>
            <a:ext uri="{FF2B5EF4-FFF2-40B4-BE49-F238E27FC236}">
              <a16:creationId xmlns:a16="http://schemas.microsoft.com/office/drawing/2014/main" id="{D270E2D1-D8F1-4D31-B33D-99613F397D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1" name="TextBox 5920">
          <a:extLst>
            <a:ext uri="{FF2B5EF4-FFF2-40B4-BE49-F238E27FC236}">
              <a16:creationId xmlns:a16="http://schemas.microsoft.com/office/drawing/2014/main" id="{476CCE01-DF66-43B5-9E98-E91180240B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2" name="TextBox 5921">
          <a:extLst>
            <a:ext uri="{FF2B5EF4-FFF2-40B4-BE49-F238E27FC236}">
              <a16:creationId xmlns:a16="http://schemas.microsoft.com/office/drawing/2014/main" id="{9AE4A01C-EE83-430E-A11A-1281A0568F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3" name="TextBox 5922">
          <a:extLst>
            <a:ext uri="{FF2B5EF4-FFF2-40B4-BE49-F238E27FC236}">
              <a16:creationId xmlns:a16="http://schemas.microsoft.com/office/drawing/2014/main" id="{82E0F9F3-13FC-4D2A-8A15-AD26D18B6A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4" name="TextBox 5923">
          <a:extLst>
            <a:ext uri="{FF2B5EF4-FFF2-40B4-BE49-F238E27FC236}">
              <a16:creationId xmlns:a16="http://schemas.microsoft.com/office/drawing/2014/main" id="{1D839F3E-DFB8-4549-A4C8-C636D21D4C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5" name="TextBox 5924">
          <a:extLst>
            <a:ext uri="{FF2B5EF4-FFF2-40B4-BE49-F238E27FC236}">
              <a16:creationId xmlns:a16="http://schemas.microsoft.com/office/drawing/2014/main" id="{F93A48E2-5486-4C93-A40E-652344032A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6" name="TextBox 5925">
          <a:extLst>
            <a:ext uri="{FF2B5EF4-FFF2-40B4-BE49-F238E27FC236}">
              <a16:creationId xmlns:a16="http://schemas.microsoft.com/office/drawing/2014/main" id="{8655A9F4-CA26-4B70-9182-9D9F65B7C8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7" name="TextBox 5926">
          <a:extLst>
            <a:ext uri="{FF2B5EF4-FFF2-40B4-BE49-F238E27FC236}">
              <a16:creationId xmlns:a16="http://schemas.microsoft.com/office/drawing/2014/main" id="{CE40F40E-A43A-4388-8E96-32FF0E0368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8" name="TextBox 5927">
          <a:extLst>
            <a:ext uri="{FF2B5EF4-FFF2-40B4-BE49-F238E27FC236}">
              <a16:creationId xmlns:a16="http://schemas.microsoft.com/office/drawing/2014/main" id="{258ED80D-0757-4EA3-BDFB-16EC29CEAC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9" name="TextBox 5928">
          <a:extLst>
            <a:ext uri="{FF2B5EF4-FFF2-40B4-BE49-F238E27FC236}">
              <a16:creationId xmlns:a16="http://schemas.microsoft.com/office/drawing/2014/main" id="{59F9DE8A-E52A-4BAE-A7D4-39FDAC12BB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0" name="TextBox 5929">
          <a:extLst>
            <a:ext uri="{FF2B5EF4-FFF2-40B4-BE49-F238E27FC236}">
              <a16:creationId xmlns:a16="http://schemas.microsoft.com/office/drawing/2014/main" id="{9F0646A1-E337-4279-AC11-504FB939BE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1" name="TextBox 5930">
          <a:extLst>
            <a:ext uri="{FF2B5EF4-FFF2-40B4-BE49-F238E27FC236}">
              <a16:creationId xmlns:a16="http://schemas.microsoft.com/office/drawing/2014/main" id="{1096BC48-EAFB-40A1-B137-9929D25CA9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2" name="TextBox 5931">
          <a:extLst>
            <a:ext uri="{FF2B5EF4-FFF2-40B4-BE49-F238E27FC236}">
              <a16:creationId xmlns:a16="http://schemas.microsoft.com/office/drawing/2014/main" id="{CF6D25C4-F6AB-4034-89E5-6002E8A1AF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3" name="TextBox 5932">
          <a:extLst>
            <a:ext uri="{FF2B5EF4-FFF2-40B4-BE49-F238E27FC236}">
              <a16:creationId xmlns:a16="http://schemas.microsoft.com/office/drawing/2014/main" id="{3F15EDD9-14E8-42F0-872F-CA938B3969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4" name="TextBox 5933">
          <a:extLst>
            <a:ext uri="{FF2B5EF4-FFF2-40B4-BE49-F238E27FC236}">
              <a16:creationId xmlns:a16="http://schemas.microsoft.com/office/drawing/2014/main" id="{3D1FF6B6-43D4-4586-8386-23F0347F63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5" name="TextBox 5934">
          <a:extLst>
            <a:ext uri="{FF2B5EF4-FFF2-40B4-BE49-F238E27FC236}">
              <a16:creationId xmlns:a16="http://schemas.microsoft.com/office/drawing/2014/main" id="{BF7964FA-ACCF-49BB-B69F-6E49BADF2B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6" name="TextBox 5935">
          <a:extLst>
            <a:ext uri="{FF2B5EF4-FFF2-40B4-BE49-F238E27FC236}">
              <a16:creationId xmlns:a16="http://schemas.microsoft.com/office/drawing/2014/main" id="{5450D131-C1A2-4E15-860D-FD28FB43E6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7" name="TextBox 5936">
          <a:extLst>
            <a:ext uri="{FF2B5EF4-FFF2-40B4-BE49-F238E27FC236}">
              <a16:creationId xmlns:a16="http://schemas.microsoft.com/office/drawing/2014/main" id="{602EFCD1-8E45-497C-BB07-6299DAB279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8" name="TextBox 5937">
          <a:extLst>
            <a:ext uri="{FF2B5EF4-FFF2-40B4-BE49-F238E27FC236}">
              <a16:creationId xmlns:a16="http://schemas.microsoft.com/office/drawing/2014/main" id="{24D1A206-F2BA-4E6C-A294-8B03D3CA39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9" name="TextBox 5938">
          <a:extLst>
            <a:ext uri="{FF2B5EF4-FFF2-40B4-BE49-F238E27FC236}">
              <a16:creationId xmlns:a16="http://schemas.microsoft.com/office/drawing/2014/main" id="{F8D0786B-9307-46B8-A156-435F7571F7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0" name="TextBox 5939">
          <a:extLst>
            <a:ext uri="{FF2B5EF4-FFF2-40B4-BE49-F238E27FC236}">
              <a16:creationId xmlns:a16="http://schemas.microsoft.com/office/drawing/2014/main" id="{90080F3F-836D-4ED6-A224-13DECF5C59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1" name="TextBox 5940">
          <a:extLst>
            <a:ext uri="{FF2B5EF4-FFF2-40B4-BE49-F238E27FC236}">
              <a16:creationId xmlns:a16="http://schemas.microsoft.com/office/drawing/2014/main" id="{C32411DB-ABE6-4F2A-9158-DE08FAED84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2" name="TextBox 5941">
          <a:extLst>
            <a:ext uri="{FF2B5EF4-FFF2-40B4-BE49-F238E27FC236}">
              <a16:creationId xmlns:a16="http://schemas.microsoft.com/office/drawing/2014/main" id="{1EE13124-1203-4795-AEA8-9DB15F5F57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3" name="TextBox 5942">
          <a:extLst>
            <a:ext uri="{FF2B5EF4-FFF2-40B4-BE49-F238E27FC236}">
              <a16:creationId xmlns:a16="http://schemas.microsoft.com/office/drawing/2014/main" id="{03B8CE55-C5FA-449D-969A-4C9101E2FF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4" name="TextBox 5943">
          <a:extLst>
            <a:ext uri="{FF2B5EF4-FFF2-40B4-BE49-F238E27FC236}">
              <a16:creationId xmlns:a16="http://schemas.microsoft.com/office/drawing/2014/main" id="{9EB56A0D-027E-4CF2-B091-CC85785F8A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5" name="TextBox 5944">
          <a:extLst>
            <a:ext uri="{FF2B5EF4-FFF2-40B4-BE49-F238E27FC236}">
              <a16:creationId xmlns:a16="http://schemas.microsoft.com/office/drawing/2014/main" id="{50E53F37-1FB9-4339-9BC3-690010D3F0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6" name="TextBox 5945">
          <a:extLst>
            <a:ext uri="{FF2B5EF4-FFF2-40B4-BE49-F238E27FC236}">
              <a16:creationId xmlns:a16="http://schemas.microsoft.com/office/drawing/2014/main" id="{DEB4B3F9-C508-4746-85D9-3692855524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7" name="TextBox 5946">
          <a:extLst>
            <a:ext uri="{FF2B5EF4-FFF2-40B4-BE49-F238E27FC236}">
              <a16:creationId xmlns:a16="http://schemas.microsoft.com/office/drawing/2014/main" id="{4B669EC7-A047-4AEB-A1D3-390AF7E198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8" name="TextBox 5947">
          <a:extLst>
            <a:ext uri="{FF2B5EF4-FFF2-40B4-BE49-F238E27FC236}">
              <a16:creationId xmlns:a16="http://schemas.microsoft.com/office/drawing/2014/main" id="{5FA73A97-D23C-4358-87B9-28C30A8D02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9" name="TextBox 5948">
          <a:extLst>
            <a:ext uri="{FF2B5EF4-FFF2-40B4-BE49-F238E27FC236}">
              <a16:creationId xmlns:a16="http://schemas.microsoft.com/office/drawing/2014/main" id="{495DEFA1-05F3-45E1-9260-988EB395A7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0" name="TextBox 5949">
          <a:extLst>
            <a:ext uri="{FF2B5EF4-FFF2-40B4-BE49-F238E27FC236}">
              <a16:creationId xmlns:a16="http://schemas.microsoft.com/office/drawing/2014/main" id="{59B6644A-D17C-4A28-9CB6-B24F9286CF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1" name="TextBox 5950">
          <a:extLst>
            <a:ext uri="{FF2B5EF4-FFF2-40B4-BE49-F238E27FC236}">
              <a16:creationId xmlns:a16="http://schemas.microsoft.com/office/drawing/2014/main" id="{0DBEB94A-02CA-491A-928F-49F5B0E101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2" name="TextBox 5951">
          <a:extLst>
            <a:ext uri="{FF2B5EF4-FFF2-40B4-BE49-F238E27FC236}">
              <a16:creationId xmlns:a16="http://schemas.microsoft.com/office/drawing/2014/main" id="{E5F76905-DD10-42BF-9C05-63D39223EC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3" name="TextBox 5952">
          <a:extLst>
            <a:ext uri="{FF2B5EF4-FFF2-40B4-BE49-F238E27FC236}">
              <a16:creationId xmlns:a16="http://schemas.microsoft.com/office/drawing/2014/main" id="{C5A3D617-7FC7-4B8A-A0AF-06BD2C4DA6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4" name="TextBox 5953">
          <a:extLst>
            <a:ext uri="{FF2B5EF4-FFF2-40B4-BE49-F238E27FC236}">
              <a16:creationId xmlns:a16="http://schemas.microsoft.com/office/drawing/2014/main" id="{353A6F58-3E74-414A-B377-D5BC6FCCE7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5" name="TextBox 5954">
          <a:extLst>
            <a:ext uri="{FF2B5EF4-FFF2-40B4-BE49-F238E27FC236}">
              <a16:creationId xmlns:a16="http://schemas.microsoft.com/office/drawing/2014/main" id="{D3CBC514-32F9-455E-B1E9-1075C11CA2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6" name="TextBox 5955">
          <a:extLst>
            <a:ext uri="{FF2B5EF4-FFF2-40B4-BE49-F238E27FC236}">
              <a16:creationId xmlns:a16="http://schemas.microsoft.com/office/drawing/2014/main" id="{F75F1B70-DABD-4C0A-B7CD-EDE17BB1C5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7" name="TextBox 5956">
          <a:extLst>
            <a:ext uri="{FF2B5EF4-FFF2-40B4-BE49-F238E27FC236}">
              <a16:creationId xmlns:a16="http://schemas.microsoft.com/office/drawing/2014/main" id="{9F83C1F1-7A13-4995-8F43-BBCF520B09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8" name="TextBox 5957">
          <a:extLst>
            <a:ext uri="{FF2B5EF4-FFF2-40B4-BE49-F238E27FC236}">
              <a16:creationId xmlns:a16="http://schemas.microsoft.com/office/drawing/2014/main" id="{D303B644-F44C-4197-8BBB-362EABFE43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9" name="TextBox 5958">
          <a:extLst>
            <a:ext uri="{FF2B5EF4-FFF2-40B4-BE49-F238E27FC236}">
              <a16:creationId xmlns:a16="http://schemas.microsoft.com/office/drawing/2014/main" id="{77B70181-C4FC-4B54-B9B3-AB0B06ECCA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0" name="TextBox 5959">
          <a:extLst>
            <a:ext uri="{FF2B5EF4-FFF2-40B4-BE49-F238E27FC236}">
              <a16:creationId xmlns:a16="http://schemas.microsoft.com/office/drawing/2014/main" id="{12FBC1BA-DDBA-4E0F-8F02-C5D41AD89B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1" name="TextBox 5960">
          <a:extLst>
            <a:ext uri="{FF2B5EF4-FFF2-40B4-BE49-F238E27FC236}">
              <a16:creationId xmlns:a16="http://schemas.microsoft.com/office/drawing/2014/main" id="{4D12B9CD-6AF8-4915-A688-740EB061F6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2" name="TextBox 5961">
          <a:extLst>
            <a:ext uri="{FF2B5EF4-FFF2-40B4-BE49-F238E27FC236}">
              <a16:creationId xmlns:a16="http://schemas.microsoft.com/office/drawing/2014/main" id="{25F2C3E2-58FB-43ED-B9E9-9B7DAE666D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3" name="TextBox 5962">
          <a:extLst>
            <a:ext uri="{FF2B5EF4-FFF2-40B4-BE49-F238E27FC236}">
              <a16:creationId xmlns:a16="http://schemas.microsoft.com/office/drawing/2014/main" id="{D6939651-D4E5-4093-B39E-81D6642B03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4" name="TextBox 5963">
          <a:extLst>
            <a:ext uri="{FF2B5EF4-FFF2-40B4-BE49-F238E27FC236}">
              <a16:creationId xmlns:a16="http://schemas.microsoft.com/office/drawing/2014/main" id="{463AB678-8FF9-4EF0-A235-72E2B42881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5" name="TextBox 5964">
          <a:extLst>
            <a:ext uri="{FF2B5EF4-FFF2-40B4-BE49-F238E27FC236}">
              <a16:creationId xmlns:a16="http://schemas.microsoft.com/office/drawing/2014/main" id="{236462D4-7132-4728-8255-F5BE9F3710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6" name="TextBox 5965">
          <a:extLst>
            <a:ext uri="{FF2B5EF4-FFF2-40B4-BE49-F238E27FC236}">
              <a16:creationId xmlns:a16="http://schemas.microsoft.com/office/drawing/2014/main" id="{43041B0A-B8A1-483D-8177-7F2F6BBB18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7" name="TextBox 5966">
          <a:extLst>
            <a:ext uri="{FF2B5EF4-FFF2-40B4-BE49-F238E27FC236}">
              <a16:creationId xmlns:a16="http://schemas.microsoft.com/office/drawing/2014/main" id="{B23B8F75-CF53-4F4B-AB3A-B8994B11EA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8" name="TextBox 5967">
          <a:extLst>
            <a:ext uri="{FF2B5EF4-FFF2-40B4-BE49-F238E27FC236}">
              <a16:creationId xmlns:a16="http://schemas.microsoft.com/office/drawing/2014/main" id="{6BF70457-F050-4F68-A90E-A3C60E1216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9" name="TextBox 5968">
          <a:extLst>
            <a:ext uri="{FF2B5EF4-FFF2-40B4-BE49-F238E27FC236}">
              <a16:creationId xmlns:a16="http://schemas.microsoft.com/office/drawing/2014/main" id="{B5537E8D-3F0C-4FC0-9C17-194067B2A0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0" name="TextBox 5969">
          <a:extLst>
            <a:ext uri="{FF2B5EF4-FFF2-40B4-BE49-F238E27FC236}">
              <a16:creationId xmlns:a16="http://schemas.microsoft.com/office/drawing/2014/main" id="{3FF0A117-B93B-4DD1-8526-719642F6CC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1" name="TextBox 5970">
          <a:extLst>
            <a:ext uri="{FF2B5EF4-FFF2-40B4-BE49-F238E27FC236}">
              <a16:creationId xmlns:a16="http://schemas.microsoft.com/office/drawing/2014/main" id="{E1DBD3B7-EE1A-4988-BEBC-B9D1C1720A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2" name="TextBox 5971">
          <a:extLst>
            <a:ext uri="{FF2B5EF4-FFF2-40B4-BE49-F238E27FC236}">
              <a16:creationId xmlns:a16="http://schemas.microsoft.com/office/drawing/2014/main" id="{5B7CE9EF-9BC3-4EB6-9A07-2037C10452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3" name="TextBox 5972">
          <a:extLst>
            <a:ext uri="{FF2B5EF4-FFF2-40B4-BE49-F238E27FC236}">
              <a16:creationId xmlns:a16="http://schemas.microsoft.com/office/drawing/2014/main" id="{1D1DD0AB-9C8C-4C4E-945C-E2C5F69760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4" name="TextBox 5973">
          <a:extLst>
            <a:ext uri="{FF2B5EF4-FFF2-40B4-BE49-F238E27FC236}">
              <a16:creationId xmlns:a16="http://schemas.microsoft.com/office/drawing/2014/main" id="{DE4202F7-9CC4-46B8-95F8-E9D7DD14CE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5" name="TextBox 5974">
          <a:extLst>
            <a:ext uri="{FF2B5EF4-FFF2-40B4-BE49-F238E27FC236}">
              <a16:creationId xmlns:a16="http://schemas.microsoft.com/office/drawing/2014/main" id="{037BAFAD-508A-4296-88DD-365CD6ECE5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6" name="TextBox 5975">
          <a:extLst>
            <a:ext uri="{FF2B5EF4-FFF2-40B4-BE49-F238E27FC236}">
              <a16:creationId xmlns:a16="http://schemas.microsoft.com/office/drawing/2014/main" id="{735CE70B-9884-4931-A473-B6ED004740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7" name="TextBox 5976">
          <a:extLst>
            <a:ext uri="{FF2B5EF4-FFF2-40B4-BE49-F238E27FC236}">
              <a16:creationId xmlns:a16="http://schemas.microsoft.com/office/drawing/2014/main" id="{6B7829FB-98AE-446E-87A4-9056EF17A5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8" name="TextBox 5977">
          <a:extLst>
            <a:ext uri="{FF2B5EF4-FFF2-40B4-BE49-F238E27FC236}">
              <a16:creationId xmlns:a16="http://schemas.microsoft.com/office/drawing/2014/main" id="{F90D244A-99CC-45DB-8545-4A8E59DFCE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9" name="TextBox 5978">
          <a:extLst>
            <a:ext uri="{FF2B5EF4-FFF2-40B4-BE49-F238E27FC236}">
              <a16:creationId xmlns:a16="http://schemas.microsoft.com/office/drawing/2014/main" id="{4D69E97B-E43E-4180-8118-EFE47EDEFC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0" name="TextBox 5979">
          <a:extLst>
            <a:ext uri="{FF2B5EF4-FFF2-40B4-BE49-F238E27FC236}">
              <a16:creationId xmlns:a16="http://schemas.microsoft.com/office/drawing/2014/main" id="{2BE5A1E8-4A87-443C-97B1-8D349ECC08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1" name="TextBox 5980">
          <a:extLst>
            <a:ext uri="{FF2B5EF4-FFF2-40B4-BE49-F238E27FC236}">
              <a16:creationId xmlns:a16="http://schemas.microsoft.com/office/drawing/2014/main" id="{2FF088C8-D8B9-4354-8610-E456FBF821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2" name="TextBox 5981">
          <a:extLst>
            <a:ext uri="{FF2B5EF4-FFF2-40B4-BE49-F238E27FC236}">
              <a16:creationId xmlns:a16="http://schemas.microsoft.com/office/drawing/2014/main" id="{E038D074-09F5-4A72-A318-FC46F11130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3" name="TextBox 5982">
          <a:extLst>
            <a:ext uri="{FF2B5EF4-FFF2-40B4-BE49-F238E27FC236}">
              <a16:creationId xmlns:a16="http://schemas.microsoft.com/office/drawing/2014/main" id="{F2F2CA44-CC87-4F16-B6BB-10A9585945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4" name="TextBox 5983">
          <a:extLst>
            <a:ext uri="{FF2B5EF4-FFF2-40B4-BE49-F238E27FC236}">
              <a16:creationId xmlns:a16="http://schemas.microsoft.com/office/drawing/2014/main" id="{3ED7428C-E35D-4E45-A63E-1EECDC44C0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5" name="TextBox 5984">
          <a:extLst>
            <a:ext uri="{FF2B5EF4-FFF2-40B4-BE49-F238E27FC236}">
              <a16:creationId xmlns:a16="http://schemas.microsoft.com/office/drawing/2014/main" id="{F0B73B54-F372-40EB-930C-E6744EBF1E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6" name="TextBox 5985">
          <a:extLst>
            <a:ext uri="{FF2B5EF4-FFF2-40B4-BE49-F238E27FC236}">
              <a16:creationId xmlns:a16="http://schemas.microsoft.com/office/drawing/2014/main" id="{060F25CF-A1E8-4E68-ACD0-EB98E143E5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7" name="TextBox 5986">
          <a:extLst>
            <a:ext uri="{FF2B5EF4-FFF2-40B4-BE49-F238E27FC236}">
              <a16:creationId xmlns:a16="http://schemas.microsoft.com/office/drawing/2014/main" id="{1D0D96E8-900B-46F3-92A5-96406F414A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8" name="TextBox 5987">
          <a:extLst>
            <a:ext uri="{FF2B5EF4-FFF2-40B4-BE49-F238E27FC236}">
              <a16:creationId xmlns:a16="http://schemas.microsoft.com/office/drawing/2014/main" id="{2C37B8A0-C111-4A86-A04A-E5E72F3134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9" name="TextBox 5988">
          <a:extLst>
            <a:ext uri="{FF2B5EF4-FFF2-40B4-BE49-F238E27FC236}">
              <a16:creationId xmlns:a16="http://schemas.microsoft.com/office/drawing/2014/main" id="{33EDABED-C1C1-46A9-8D52-517A6A098A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0" name="TextBox 5989">
          <a:extLst>
            <a:ext uri="{FF2B5EF4-FFF2-40B4-BE49-F238E27FC236}">
              <a16:creationId xmlns:a16="http://schemas.microsoft.com/office/drawing/2014/main" id="{6FAD2EBA-D534-442B-85A0-29695418BF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1" name="TextBox 5990">
          <a:extLst>
            <a:ext uri="{FF2B5EF4-FFF2-40B4-BE49-F238E27FC236}">
              <a16:creationId xmlns:a16="http://schemas.microsoft.com/office/drawing/2014/main" id="{197C696F-06FE-42EE-8AB7-4F023CE143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2" name="TextBox 5991">
          <a:extLst>
            <a:ext uri="{FF2B5EF4-FFF2-40B4-BE49-F238E27FC236}">
              <a16:creationId xmlns:a16="http://schemas.microsoft.com/office/drawing/2014/main" id="{3C72E519-F96F-4901-8E89-FD2FED7010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3" name="TextBox 5992">
          <a:extLst>
            <a:ext uri="{FF2B5EF4-FFF2-40B4-BE49-F238E27FC236}">
              <a16:creationId xmlns:a16="http://schemas.microsoft.com/office/drawing/2014/main" id="{DECF4378-F946-40D6-97A9-D31210479A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4" name="TextBox 5993">
          <a:extLst>
            <a:ext uri="{FF2B5EF4-FFF2-40B4-BE49-F238E27FC236}">
              <a16:creationId xmlns:a16="http://schemas.microsoft.com/office/drawing/2014/main" id="{AD78681C-231D-4B59-9573-D5FAB46DF7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5" name="TextBox 5994">
          <a:extLst>
            <a:ext uri="{FF2B5EF4-FFF2-40B4-BE49-F238E27FC236}">
              <a16:creationId xmlns:a16="http://schemas.microsoft.com/office/drawing/2014/main" id="{A138821A-F0B3-4FE6-B578-E574D9133B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6" name="TextBox 5995">
          <a:extLst>
            <a:ext uri="{FF2B5EF4-FFF2-40B4-BE49-F238E27FC236}">
              <a16:creationId xmlns:a16="http://schemas.microsoft.com/office/drawing/2014/main" id="{151E84F5-AA6B-460E-B4EE-00A946EC6C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7" name="TextBox 5996">
          <a:extLst>
            <a:ext uri="{FF2B5EF4-FFF2-40B4-BE49-F238E27FC236}">
              <a16:creationId xmlns:a16="http://schemas.microsoft.com/office/drawing/2014/main" id="{F1CE9DEE-661C-4064-B50D-5F0FC96571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8" name="TextBox 5997">
          <a:extLst>
            <a:ext uri="{FF2B5EF4-FFF2-40B4-BE49-F238E27FC236}">
              <a16:creationId xmlns:a16="http://schemas.microsoft.com/office/drawing/2014/main" id="{8C4A58A1-B624-48B8-BDB5-5123B15F98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9" name="TextBox 5998">
          <a:extLst>
            <a:ext uri="{FF2B5EF4-FFF2-40B4-BE49-F238E27FC236}">
              <a16:creationId xmlns:a16="http://schemas.microsoft.com/office/drawing/2014/main" id="{82338303-0E3B-4481-90C2-AF61AD3046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0" name="TextBox 5999">
          <a:extLst>
            <a:ext uri="{FF2B5EF4-FFF2-40B4-BE49-F238E27FC236}">
              <a16:creationId xmlns:a16="http://schemas.microsoft.com/office/drawing/2014/main" id="{73EC1EF4-36FD-4BA9-8F61-D1E7A24CA4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1" name="TextBox 6000">
          <a:extLst>
            <a:ext uri="{FF2B5EF4-FFF2-40B4-BE49-F238E27FC236}">
              <a16:creationId xmlns:a16="http://schemas.microsoft.com/office/drawing/2014/main" id="{FFDC9B72-29B7-4D2B-923A-333885F798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2" name="TextBox 6001">
          <a:extLst>
            <a:ext uri="{FF2B5EF4-FFF2-40B4-BE49-F238E27FC236}">
              <a16:creationId xmlns:a16="http://schemas.microsoft.com/office/drawing/2014/main" id="{460CF277-8214-4FFB-9A1F-B99D5777BD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3" name="TextBox 6002">
          <a:extLst>
            <a:ext uri="{FF2B5EF4-FFF2-40B4-BE49-F238E27FC236}">
              <a16:creationId xmlns:a16="http://schemas.microsoft.com/office/drawing/2014/main" id="{248E014E-4E3F-46E6-8915-5B1F378287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4" name="TextBox 6003">
          <a:extLst>
            <a:ext uri="{FF2B5EF4-FFF2-40B4-BE49-F238E27FC236}">
              <a16:creationId xmlns:a16="http://schemas.microsoft.com/office/drawing/2014/main" id="{A973694A-4378-4551-8AC9-507B12FBF8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5" name="TextBox 6004">
          <a:extLst>
            <a:ext uri="{FF2B5EF4-FFF2-40B4-BE49-F238E27FC236}">
              <a16:creationId xmlns:a16="http://schemas.microsoft.com/office/drawing/2014/main" id="{51F938C3-51EC-4C65-8229-CB6354C0C6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6" name="TextBox 6005">
          <a:extLst>
            <a:ext uri="{FF2B5EF4-FFF2-40B4-BE49-F238E27FC236}">
              <a16:creationId xmlns:a16="http://schemas.microsoft.com/office/drawing/2014/main" id="{D44AB8F6-761F-4FE7-8E49-22987C859C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7" name="TextBox 6006">
          <a:extLst>
            <a:ext uri="{FF2B5EF4-FFF2-40B4-BE49-F238E27FC236}">
              <a16:creationId xmlns:a16="http://schemas.microsoft.com/office/drawing/2014/main" id="{A8190A73-61EA-45D5-8C5C-CF7BAB8E20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8" name="TextBox 6007">
          <a:extLst>
            <a:ext uri="{FF2B5EF4-FFF2-40B4-BE49-F238E27FC236}">
              <a16:creationId xmlns:a16="http://schemas.microsoft.com/office/drawing/2014/main" id="{7F8A8D7D-0EE2-4718-A95A-79355F7F36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9" name="TextBox 6008">
          <a:extLst>
            <a:ext uri="{FF2B5EF4-FFF2-40B4-BE49-F238E27FC236}">
              <a16:creationId xmlns:a16="http://schemas.microsoft.com/office/drawing/2014/main" id="{9F2AD358-C2F3-4DEF-BF2F-F39C79F966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0" name="TextBox 6009">
          <a:extLst>
            <a:ext uri="{FF2B5EF4-FFF2-40B4-BE49-F238E27FC236}">
              <a16:creationId xmlns:a16="http://schemas.microsoft.com/office/drawing/2014/main" id="{F9088B53-1665-418A-924F-FDE1AE1D1F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1" name="TextBox 6010">
          <a:extLst>
            <a:ext uri="{FF2B5EF4-FFF2-40B4-BE49-F238E27FC236}">
              <a16:creationId xmlns:a16="http://schemas.microsoft.com/office/drawing/2014/main" id="{B2057429-155F-49B0-851B-BB1E21B27D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2" name="TextBox 6011">
          <a:extLst>
            <a:ext uri="{FF2B5EF4-FFF2-40B4-BE49-F238E27FC236}">
              <a16:creationId xmlns:a16="http://schemas.microsoft.com/office/drawing/2014/main" id="{13C9D2DC-7724-438C-819D-F31168A0DF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3" name="TextBox 6012">
          <a:extLst>
            <a:ext uri="{FF2B5EF4-FFF2-40B4-BE49-F238E27FC236}">
              <a16:creationId xmlns:a16="http://schemas.microsoft.com/office/drawing/2014/main" id="{A4E70FD4-EA1E-4519-BA23-0981983E1B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4" name="TextBox 6013">
          <a:extLst>
            <a:ext uri="{FF2B5EF4-FFF2-40B4-BE49-F238E27FC236}">
              <a16:creationId xmlns:a16="http://schemas.microsoft.com/office/drawing/2014/main" id="{ACD89327-B876-4D60-9DAD-6F4DFDAA22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5" name="TextBox 6014">
          <a:extLst>
            <a:ext uri="{FF2B5EF4-FFF2-40B4-BE49-F238E27FC236}">
              <a16:creationId xmlns:a16="http://schemas.microsoft.com/office/drawing/2014/main" id="{95B90B65-90FC-488F-ABAF-30727DFC41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6" name="TextBox 6015">
          <a:extLst>
            <a:ext uri="{FF2B5EF4-FFF2-40B4-BE49-F238E27FC236}">
              <a16:creationId xmlns:a16="http://schemas.microsoft.com/office/drawing/2014/main" id="{2F475E6B-65DB-420A-833A-58D2B79E68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7" name="TextBox 6016">
          <a:extLst>
            <a:ext uri="{FF2B5EF4-FFF2-40B4-BE49-F238E27FC236}">
              <a16:creationId xmlns:a16="http://schemas.microsoft.com/office/drawing/2014/main" id="{4849B1B1-8925-472A-A5F9-65360D6933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8" name="TextBox 6017">
          <a:extLst>
            <a:ext uri="{FF2B5EF4-FFF2-40B4-BE49-F238E27FC236}">
              <a16:creationId xmlns:a16="http://schemas.microsoft.com/office/drawing/2014/main" id="{AE102B90-2A6C-4AA6-9854-F4F9CBB940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9" name="TextBox 6018">
          <a:extLst>
            <a:ext uri="{FF2B5EF4-FFF2-40B4-BE49-F238E27FC236}">
              <a16:creationId xmlns:a16="http://schemas.microsoft.com/office/drawing/2014/main" id="{A7A468F3-D661-4611-9D61-BC1C7C6BFC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0" name="TextBox 6019">
          <a:extLst>
            <a:ext uri="{FF2B5EF4-FFF2-40B4-BE49-F238E27FC236}">
              <a16:creationId xmlns:a16="http://schemas.microsoft.com/office/drawing/2014/main" id="{9980525A-76D6-479F-9A99-0466E2EA33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1" name="TextBox 6020">
          <a:extLst>
            <a:ext uri="{FF2B5EF4-FFF2-40B4-BE49-F238E27FC236}">
              <a16:creationId xmlns:a16="http://schemas.microsoft.com/office/drawing/2014/main" id="{9EFCB97A-C7C1-48C1-A069-05F4B82E11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2" name="TextBox 6021">
          <a:extLst>
            <a:ext uri="{FF2B5EF4-FFF2-40B4-BE49-F238E27FC236}">
              <a16:creationId xmlns:a16="http://schemas.microsoft.com/office/drawing/2014/main" id="{C2587EEC-AD8B-45DE-BB9C-668DE05FD8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3" name="TextBox 6022">
          <a:extLst>
            <a:ext uri="{FF2B5EF4-FFF2-40B4-BE49-F238E27FC236}">
              <a16:creationId xmlns:a16="http://schemas.microsoft.com/office/drawing/2014/main" id="{30840F87-6231-4D6E-A620-C4F36E6A5D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4" name="TextBox 6023">
          <a:extLst>
            <a:ext uri="{FF2B5EF4-FFF2-40B4-BE49-F238E27FC236}">
              <a16:creationId xmlns:a16="http://schemas.microsoft.com/office/drawing/2014/main" id="{EB42DE9E-C267-4D77-A6F0-30677C8E44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5" name="TextBox 6024">
          <a:extLst>
            <a:ext uri="{FF2B5EF4-FFF2-40B4-BE49-F238E27FC236}">
              <a16:creationId xmlns:a16="http://schemas.microsoft.com/office/drawing/2014/main" id="{2025D961-8A20-47E3-B25F-20C5EA7968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6" name="TextBox 6025">
          <a:extLst>
            <a:ext uri="{FF2B5EF4-FFF2-40B4-BE49-F238E27FC236}">
              <a16:creationId xmlns:a16="http://schemas.microsoft.com/office/drawing/2014/main" id="{41D1E41E-81E2-468B-BC35-7D735121B0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7" name="TextBox 6026">
          <a:extLst>
            <a:ext uri="{FF2B5EF4-FFF2-40B4-BE49-F238E27FC236}">
              <a16:creationId xmlns:a16="http://schemas.microsoft.com/office/drawing/2014/main" id="{46E4E638-A47B-4DFC-BF54-DBA61E25C2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8" name="TextBox 6027">
          <a:extLst>
            <a:ext uri="{FF2B5EF4-FFF2-40B4-BE49-F238E27FC236}">
              <a16:creationId xmlns:a16="http://schemas.microsoft.com/office/drawing/2014/main" id="{C88812A5-2954-470E-AD95-EEAA631817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9" name="TextBox 6028">
          <a:extLst>
            <a:ext uri="{FF2B5EF4-FFF2-40B4-BE49-F238E27FC236}">
              <a16:creationId xmlns:a16="http://schemas.microsoft.com/office/drawing/2014/main" id="{1026C601-8C88-4390-A7B0-DF193680B6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0" name="TextBox 6029">
          <a:extLst>
            <a:ext uri="{FF2B5EF4-FFF2-40B4-BE49-F238E27FC236}">
              <a16:creationId xmlns:a16="http://schemas.microsoft.com/office/drawing/2014/main" id="{CF8C6730-DD0D-4193-9260-A07195E545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1" name="TextBox 6030">
          <a:extLst>
            <a:ext uri="{FF2B5EF4-FFF2-40B4-BE49-F238E27FC236}">
              <a16:creationId xmlns:a16="http://schemas.microsoft.com/office/drawing/2014/main" id="{3037248D-F83C-4554-9AC6-F8CCD7A57A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2" name="TextBox 6031">
          <a:extLst>
            <a:ext uri="{FF2B5EF4-FFF2-40B4-BE49-F238E27FC236}">
              <a16:creationId xmlns:a16="http://schemas.microsoft.com/office/drawing/2014/main" id="{2561BD37-539C-4905-99DB-68846E0270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3" name="TextBox 6032">
          <a:extLst>
            <a:ext uri="{FF2B5EF4-FFF2-40B4-BE49-F238E27FC236}">
              <a16:creationId xmlns:a16="http://schemas.microsoft.com/office/drawing/2014/main" id="{78AE8413-665C-4947-A65B-4E881923E4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4" name="TextBox 6033">
          <a:extLst>
            <a:ext uri="{FF2B5EF4-FFF2-40B4-BE49-F238E27FC236}">
              <a16:creationId xmlns:a16="http://schemas.microsoft.com/office/drawing/2014/main" id="{91D4F5C5-C58B-4FE7-B258-F1A8D5F989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5" name="TextBox 6034">
          <a:extLst>
            <a:ext uri="{FF2B5EF4-FFF2-40B4-BE49-F238E27FC236}">
              <a16:creationId xmlns:a16="http://schemas.microsoft.com/office/drawing/2014/main" id="{B74FBE44-8AB8-47AA-94F2-ACCA5D6952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6" name="TextBox 6035">
          <a:extLst>
            <a:ext uri="{FF2B5EF4-FFF2-40B4-BE49-F238E27FC236}">
              <a16:creationId xmlns:a16="http://schemas.microsoft.com/office/drawing/2014/main" id="{2BF4F53F-763C-4DDF-BCBA-23EC7B3065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7" name="TextBox 6036">
          <a:extLst>
            <a:ext uri="{FF2B5EF4-FFF2-40B4-BE49-F238E27FC236}">
              <a16:creationId xmlns:a16="http://schemas.microsoft.com/office/drawing/2014/main" id="{940FE03D-C11C-4DE7-AAF3-48E78C6568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8" name="TextBox 6037">
          <a:extLst>
            <a:ext uri="{FF2B5EF4-FFF2-40B4-BE49-F238E27FC236}">
              <a16:creationId xmlns:a16="http://schemas.microsoft.com/office/drawing/2014/main" id="{73C8A69F-53FA-47A3-9F00-93951A205A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9" name="TextBox 6038">
          <a:extLst>
            <a:ext uri="{FF2B5EF4-FFF2-40B4-BE49-F238E27FC236}">
              <a16:creationId xmlns:a16="http://schemas.microsoft.com/office/drawing/2014/main" id="{05AADEDD-9A00-4B00-9E36-EE5FC8C5DB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0" name="TextBox 6039">
          <a:extLst>
            <a:ext uri="{FF2B5EF4-FFF2-40B4-BE49-F238E27FC236}">
              <a16:creationId xmlns:a16="http://schemas.microsoft.com/office/drawing/2014/main" id="{17AAE3BE-E92C-4883-A1ED-C21A59D519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1" name="TextBox 6040">
          <a:extLst>
            <a:ext uri="{FF2B5EF4-FFF2-40B4-BE49-F238E27FC236}">
              <a16:creationId xmlns:a16="http://schemas.microsoft.com/office/drawing/2014/main" id="{B85E356E-E581-4AB0-8C8A-65C5122DE5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2" name="TextBox 6041">
          <a:extLst>
            <a:ext uri="{FF2B5EF4-FFF2-40B4-BE49-F238E27FC236}">
              <a16:creationId xmlns:a16="http://schemas.microsoft.com/office/drawing/2014/main" id="{81FF6A8D-38DC-4C54-B7B2-91FF4E5EA6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3" name="TextBox 6042">
          <a:extLst>
            <a:ext uri="{FF2B5EF4-FFF2-40B4-BE49-F238E27FC236}">
              <a16:creationId xmlns:a16="http://schemas.microsoft.com/office/drawing/2014/main" id="{184A2512-E1B7-4132-9E5A-EB99EB680D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4" name="TextBox 6043">
          <a:extLst>
            <a:ext uri="{FF2B5EF4-FFF2-40B4-BE49-F238E27FC236}">
              <a16:creationId xmlns:a16="http://schemas.microsoft.com/office/drawing/2014/main" id="{2B013E56-EC51-4977-A2A0-31BAFFA102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5" name="TextBox 6044">
          <a:extLst>
            <a:ext uri="{FF2B5EF4-FFF2-40B4-BE49-F238E27FC236}">
              <a16:creationId xmlns:a16="http://schemas.microsoft.com/office/drawing/2014/main" id="{A2E6D853-8AC5-4E08-9A7C-5C49637976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6" name="TextBox 6045">
          <a:extLst>
            <a:ext uri="{FF2B5EF4-FFF2-40B4-BE49-F238E27FC236}">
              <a16:creationId xmlns:a16="http://schemas.microsoft.com/office/drawing/2014/main" id="{E48CC64E-7391-437A-BBEA-A1656A494B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7" name="TextBox 6046">
          <a:extLst>
            <a:ext uri="{FF2B5EF4-FFF2-40B4-BE49-F238E27FC236}">
              <a16:creationId xmlns:a16="http://schemas.microsoft.com/office/drawing/2014/main" id="{8014AA61-5839-4230-B17A-1F36AD71C7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8" name="TextBox 6047">
          <a:extLst>
            <a:ext uri="{FF2B5EF4-FFF2-40B4-BE49-F238E27FC236}">
              <a16:creationId xmlns:a16="http://schemas.microsoft.com/office/drawing/2014/main" id="{BD82E920-B484-41EF-971E-E33D2381B5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9" name="TextBox 6048">
          <a:extLst>
            <a:ext uri="{FF2B5EF4-FFF2-40B4-BE49-F238E27FC236}">
              <a16:creationId xmlns:a16="http://schemas.microsoft.com/office/drawing/2014/main" id="{A011A941-38A1-49DC-BF17-F8BC41D499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0" name="TextBox 6049">
          <a:extLst>
            <a:ext uri="{FF2B5EF4-FFF2-40B4-BE49-F238E27FC236}">
              <a16:creationId xmlns:a16="http://schemas.microsoft.com/office/drawing/2014/main" id="{3767E6A0-E7DF-4971-83EA-216AE21C17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1" name="TextBox 6050">
          <a:extLst>
            <a:ext uri="{FF2B5EF4-FFF2-40B4-BE49-F238E27FC236}">
              <a16:creationId xmlns:a16="http://schemas.microsoft.com/office/drawing/2014/main" id="{34FDC16A-F99D-45D5-9A67-FA240806B8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2" name="TextBox 6051">
          <a:extLst>
            <a:ext uri="{FF2B5EF4-FFF2-40B4-BE49-F238E27FC236}">
              <a16:creationId xmlns:a16="http://schemas.microsoft.com/office/drawing/2014/main" id="{1F7940DF-52B3-40DC-8452-7583B60185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3" name="TextBox 6052">
          <a:extLst>
            <a:ext uri="{FF2B5EF4-FFF2-40B4-BE49-F238E27FC236}">
              <a16:creationId xmlns:a16="http://schemas.microsoft.com/office/drawing/2014/main" id="{EEBDC45D-67D9-4373-AEDC-C98B9A7FC2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4" name="TextBox 6053">
          <a:extLst>
            <a:ext uri="{FF2B5EF4-FFF2-40B4-BE49-F238E27FC236}">
              <a16:creationId xmlns:a16="http://schemas.microsoft.com/office/drawing/2014/main" id="{27EBB09A-5247-49DE-9141-BB78F2DC2F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5" name="TextBox 6054">
          <a:extLst>
            <a:ext uri="{FF2B5EF4-FFF2-40B4-BE49-F238E27FC236}">
              <a16:creationId xmlns:a16="http://schemas.microsoft.com/office/drawing/2014/main" id="{CC4E9BF0-B200-4B8F-BAAD-956F83EF2F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6" name="TextBox 6055">
          <a:extLst>
            <a:ext uri="{FF2B5EF4-FFF2-40B4-BE49-F238E27FC236}">
              <a16:creationId xmlns:a16="http://schemas.microsoft.com/office/drawing/2014/main" id="{5334548D-62C7-41DE-9695-39D1FC40E2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7" name="TextBox 6056">
          <a:extLst>
            <a:ext uri="{FF2B5EF4-FFF2-40B4-BE49-F238E27FC236}">
              <a16:creationId xmlns:a16="http://schemas.microsoft.com/office/drawing/2014/main" id="{B81980E4-66DA-40C7-98BD-6D80C2F60C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8" name="TextBox 6057">
          <a:extLst>
            <a:ext uri="{FF2B5EF4-FFF2-40B4-BE49-F238E27FC236}">
              <a16:creationId xmlns:a16="http://schemas.microsoft.com/office/drawing/2014/main" id="{D65A9179-08B7-42D4-BC25-CF848CBD79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9" name="TextBox 6058">
          <a:extLst>
            <a:ext uri="{FF2B5EF4-FFF2-40B4-BE49-F238E27FC236}">
              <a16:creationId xmlns:a16="http://schemas.microsoft.com/office/drawing/2014/main" id="{7281C256-84CE-40FE-8973-09C107F065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0" name="TextBox 6059">
          <a:extLst>
            <a:ext uri="{FF2B5EF4-FFF2-40B4-BE49-F238E27FC236}">
              <a16:creationId xmlns:a16="http://schemas.microsoft.com/office/drawing/2014/main" id="{E4A706C7-7E68-416D-AA2A-DE5DAA1281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1" name="TextBox 6060">
          <a:extLst>
            <a:ext uri="{FF2B5EF4-FFF2-40B4-BE49-F238E27FC236}">
              <a16:creationId xmlns:a16="http://schemas.microsoft.com/office/drawing/2014/main" id="{B505D515-8698-4874-A8CD-2C4D41E5D1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2" name="TextBox 6061">
          <a:extLst>
            <a:ext uri="{FF2B5EF4-FFF2-40B4-BE49-F238E27FC236}">
              <a16:creationId xmlns:a16="http://schemas.microsoft.com/office/drawing/2014/main" id="{40F472E2-2C99-4CB9-984E-4808712046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3" name="TextBox 6062">
          <a:extLst>
            <a:ext uri="{FF2B5EF4-FFF2-40B4-BE49-F238E27FC236}">
              <a16:creationId xmlns:a16="http://schemas.microsoft.com/office/drawing/2014/main" id="{A3C3B4F9-1CA0-4CB2-ABA4-865C5BA591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4" name="TextBox 6063">
          <a:extLst>
            <a:ext uri="{FF2B5EF4-FFF2-40B4-BE49-F238E27FC236}">
              <a16:creationId xmlns:a16="http://schemas.microsoft.com/office/drawing/2014/main" id="{3FC7FDA5-6660-45F2-B2E9-0ACEC2DC7A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5" name="TextBox 6064">
          <a:extLst>
            <a:ext uri="{FF2B5EF4-FFF2-40B4-BE49-F238E27FC236}">
              <a16:creationId xmlns:a16="http://schemas.microsoft.com/office/drawing/2014/main" id="{993B7207-596E-4789-A898-C921782F44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6" name="TextBox 6065">
          <a:extLst>
            <a:ext uri="{FF2B5EF4-FFF2-40B4-BE49-F238E27FC236}">
              <a16:creationId xmlns:a16="http://schemas.microsoft.com/office/drawing/2014/main" id="{61E60AB3-4FCE-4A4C-A661-381E6C02EA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7" name="TextBox 6066">
          <a:extLst>
            <a:ext uri="{FF2B5EF4-FFF2-40B4-BE49-F238E27FC236}">
              <a16:creationId xmlns:a16="http://schemas.microsoft.com/office/drawing/2014/main" id="{DF5F7AE5-57F2-470B-99BC-46A319AF54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8" name="TextBox 6067">
          <a:extLst>
            <a:ext uri="{FF2B5EF4-FFF2-40B4-BE49-F238E27FC236}">
              <a16:creationId xmlns:a16="http://schemas.microsoft.com/office/drawing/2014/main" id="{F4B14A27-B9DC-4BBE-ACE1-ED9AB6A833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9" name="TextBox 6068">
          <a:extLst>
            <a:ext uri="{FF2B5EF4-FFF2-40B4-BE49-F238E27FC236}">
              <a16:creationId xmlns:a16="http://schemas.microsoft.com/office/drawing/2014/main" id="{1A2D508A-6969-4901-999D-1C57E5A641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0" name="TextBox 6069">
          <a:extLst>
            <a:ext uri="{FF2B5EF4-FFF2-40B4-BE49-F238E27FC236}">
              <a16:creationId xmlns:a16="http://schemas.microsoft.com/office/drawing/2014/main" id="{D5B3C56C-5F26-46E4-B41B-DF8CD8D4D8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1" name="TextBox 6070">
          <a:extLst>
            <a:ext uri="{FF2B5EF4-FFF2-40B4-BE49-F238E27FC236}">
              <a16:creationId xmlns:a16="http://schemas.microsoft.com/office/drawing/2014/main" id="{7DB2AA53-B58D-448C-B560-9F6DEFE346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2" name="TextBox 6071">
          <a:extLst>
            <a:ext uri="{FF2B5EF4-FFF2-40B4-BE49-F238E27FC236}">
              <a16:creationId xmlns:a16="http://schemas.microsoft.com/office/drawing/2014/main" id="{7385E139-E17C-4CA6-9727-A2A8BA751E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3" name="TextBox 6072">
          <a:extLst>
            <a:ext uri="{FF2B5EF4-FFF2-40B4-BE49-F238E27FC236}">
              <a16:creationId xmlns:a16="http://schemas.microsoft.com/office/drawing/2014/main" id="{B6AD8A37-C054-4CFD-AD61-4CCC56D82B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4" name="TextBox 6073">
          <a:extLst>
            <a:ext uri="{FF2B5EF4-FFF2-40B4-BE49-F238E27FC236}">
              <a16:creationId xmlns:a16="http://schemas.microsoft.com/office/drawing/2014/main" id="{C287A79E-6C67-4246-9691-3A71344547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5" name="TextBox 6074">
          <a:extLst>
            <a:ext uri="{FF2B5EF4-FFF2-40B4-BE49-F238E27FC236}">
              <a16:creationId xmlns:a16="http://schemas.microsoft.com/office/drawing/2014/main" id="{FBC13C04-7821-45D1-B93F-2792595567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6" name="TextBox 6075">
          <a:extLst>
            <a:ext uri="{FF2B5EF4-FFF2-40B4-BE49-F238E27FC236}">
              <a16:creationId xmlns:a16="http://schemas.microsoft.com/office/drawing/2014/main" id="{17B76C1A-4213-4DF5-BAE3-BE70A68200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7" name="TextBox 6076">
          <a:extLst>
            <a:ext uri="{FF2B5EF4-FFF2-40B4-BE49-F238E27FC236}">
              <a16:creationId xmlns:a16="http://schemas.microsoft.com/office/drawing/2014/main" id="{53B5063C-02D4-49DA-AB6C-CFAE9F7918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8" name="TextBox 6077">
          <a:extLst>
            <a:ext uri="{FF2B5EF4-FFF2-40B4-BE49-F238E27FC236}">
              <a16:creationId xmlns:a16="http://schemas.microsoft.com/office/drawing/2014/main" id="{BF9260DD-3125-4113-A959-7323B98555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9" name="TextBox 6078">
          <a:extLst>
            <a:ext uri="{FF2B5EF4-FFF2-40B4-BE49-F238E27FC236}">
              <a16:creationId xmlns:a16="http://schemas.microsoft.com/office/drawing/2014/main" id="{436664EE-8A57-4394-B160-3005F78AB5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0" name="TextBox 6079">
          <a:extLst>
            <a:ext uri="{FF2B5EF4-FFF2-40B4-BE49-F238E27FC236}">
              <a16:creationId xmlns:a16="http://schemas.microsoft.com/office/drawing/2014/main" id="{337D3049-2839-45DE-AC76-216F72CA40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1" name="TextBox 6080">
          <a:extLst>
            <a:ext uri="{FF2B5EF4-FFF2-40B4-BE49-F238E27FC236}">
              <a16:creationId xmlns:a16="http://schemas.microsoft.com/office/drawing/2014/main" id="{9F512EDC-997D-41C0-8B65-8BF283FF50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2" name="TextBox 6081">
          <a:extLst>
            <a:ext uri="{FF2B5EF4-FFF2-40B4-BE49-F238E27FC236}">
              <a16:creationId xmlns:a16="http://schemas.microsoft.com/office/drawing/2014/main" id="{9F594F42-3B96-4E94-BD00-150A45C766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3" name="TextBox 6082">
          <a:extLst>
            <a:ext uri="{FF2B5EF4-FFF2-40B4-BE49-F238E27FC236}">
              <a16:creationId xmlns:a16="http://schemas.microsoft.com/office/drawing/2014/main" id="{ECF541F3-E4FD-406D-BD41-A6257EF151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4" name="TextBox 6083">
          <a:extLst>
            <a:ext uri="{FF2B5EF4-FFF2-40B4-BE49-F238E27FC236}">
              <a16:creationId xmlns:a16="http://schemas.microsoft.com/office/drawing/2014/main" id="{2FB8F070-4F65-423E-A629-974003E995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5" name="TextBox 6084">
          <a:extLst>
            <a:ext uri="{FF2B5EF4-FFF2-40B4-BE49-F238E27FC236}">
              <a16:creationId xmlns:a16="http://schemas.microsoft.com/office/drawing/2014/main" id="{366FA2F5-7141-47F2-9656-AE74C6B665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6" name="TextBox 6085">
          <a:extLst>
            <a:ext uri="{FF2B5EF4-FFF2-40B4-BE49-F238E27FC236}">
              <a16:creationId xmlns:a16="http://schemas.microsoft.com/office/drawing/2014/main" id="{2DD3FEA9-7705-4755-81FB-42FF7A8017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7" name="TextBox 6086">
          <a:extLst>
            <a:ext uri="{FF2B5EF4-FFF2-40B4-BE49-F238E27FC236}">
              <a16:creationId xmlns:a16="http://schemas.microsoft.com/office/drawing/2014/main" id="{E3304732-98DD-4B2B-9D36-5CF1CA223C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8" name="TextBox 6087">
          <a:extLst>
            <a:ext uri="{FF2B5EF4-FFF2-40B4-BE49-F238E27FC236}">
              <a16:creationId xmlns:a16="http://schemas.microsoft.com/office/drawing/2014/main" id="{C1BE7B88-BC52-4D60-BD29-1C5D6B5294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9" name="TextBox 6088">
          <a:extLst>
            <a:ext uri="{FF2B5EF4-FFF2-40B4-BE49-F238E27FC236}">
              <a16:creationId xmlns:a16="http://schemas.microsoft.com/office/drawing/2014/main" id="{05F3B93D-6720-4B76-B86E-C43F48A911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0" name="TextBox 6089">
          <a:extLst>
            <a:ext uri="{FF2B5EF4-FFF2-40B4-BE49-F238E27FC236}">
              <a16:creationId xmlns:a16="http://schemas.microsoft.com/office/drawing/2014/main" id="{8AD1F710-3C1C-43F5-88ED-731DF685D7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1" name="TextBox 6090">
          <a:extLst>
            <a:ext uri="{FF2B5EF4-FFF2-40B4-BE49-F238E27FC236}">
              <a16:creationId xmlns:a16="http://schemas.microsoft.com/office/drawing/2014/main" id="{939C2089-99BE-45B5-8913-F01D1160B7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2" name="TextBox 6091">
          <a:extLst>
            <a:ext uri="{FF2B5EF4-FFF2-40B4-BE49-F238E27FC236}">
              <a16:creationId xmlns:a16="http://schemas.microsoft.com/office/drawing/2014/main" id="{3DA03D99-B62D-427E-876F-80B938257B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3" name="TextBox 6092">
          <a:extLst>
            <a:ext uri="{FF2B5EF4-FFF2-40B4-BE49-F238E27FC236}">
              <a16:creationId xmlns:a16="http://schemas.microsoft.com/office/drawing/2014/main" id="{08401D00-9090-4AED-AB3D-F53D24E7A8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4" name="TextBox 6093">
          <a:extLst>
            <a:ext uri="{FF2B5EF4-FFF2-40B4-BE49-F238E27FC236}">
              <a16:creationId xmlns:a16="http://schemas.microsoft.com/office/drawing/2014/main" id="{7D59341F-0B7D-4978-8676-E8A4FA3433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5" name="TextBox 6094">
          <a:extLst>
            <a:ext uri="{FF2B5EF4-FFF2-40B4-BE49-F238E27FC236}">
              <a16:creationId xmlns:a16="http://schemas.microsoft.com/office/drawing/2014/main" id="{FF46C563-BCEE-4F15-B426-1C7391E09F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6" name="TextBox 6095">
          <a:extLst>
            <a:ext uri="{FF2B5EF4-FFF2-40B4-BE49-F238E27FC236}">
              <a16:creationId xmlns:a16="http://schemas.microsoft.com/office/drawing/2014/main" id="{A166B708-2BA5-44C3-A87B-7672F2138E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7" name="TextBox 6096">
          <a:extLst>
            <a:ext uri="{FF2B5EF4-FFF2-40B4-BE49-F238E27FC236}">
              <a16:creationId xmlns:a16="http://schemas.microsoft.com/office/drawing/2014/main" id="{1C972F8D-A3A7-42B2-ADC3-ED932D2E4F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8" name="TextBox 6097">
          <a:extLst>
            <a:ext uri="{FF2B5EF4-FFF2-40B4-BE49-F238E27FC236}">
              <a16:creationId xmlns:a16="http://schemas.microsoft.com/office/drawing/2014/main" id="{EBE068BA-DE05-4C67-BC7D-94DAB0A136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9" name="TextBox 6098">
          <a:extLst>
            <a:ext uri="{FF2B5EF4-FFF2-40B4-BE49-F238E27FC236}">
              <a16:creationId xmlns:a16="http://schemas.microsoft.com/office/drawing/2014/main" id="{4F28FFF0-AD34-4B5C-92D2-6E6CD7ACD3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0" name="TextBox 6099">
          <a:extLst>
            <a:ext uri="{FF2B5EF4-FFF2-40B4-BE49-F238E27FC236}">
              <a16:creationId xmlns:a16="http://schemas.microsoft.com/office/drawing/2014/main" id="{BDF63A1F-AA47-426A-A89A-B0642EE160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1" name="TextBox 6100">
          <a:extLst>
            <a:ext uri="{FF2B5EF4-FFF2-40B4-BE49-F238E27FC236}">
              <a16:creationId xmlns:a16="http://schemas.microsoft.com/office/drawing/2014/main" id="{C338D5EB-27D1-42C4-8C89-23B3C264A7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2" name="TextBox 6101">
          <a:extLst>
            <a:ext uri="{FF2B5EF4-FFF2-40B4-BE49-F238E27FC236}">
              <a16:creationId xmlns:a16="http://schemas.microsoft.com/office/drawing/2014/main" id="{7A8A155F-D7DE-4260-B383-DED335CF95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3" name="TextBox 6102">
          <a:extLst>
            <a:ext uri="{FF2B5EF4-FFF2-40B4-BE49-F238E27FC236}">
              <a16:creationId xmlns:a16="http://schemas.microsoft.com/office/drawing/2014/main" id="{B0BD4129-5B4E-4C53-9F63-FE525EB100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4" name="TextBox 6103">
          <a:extLst>
            <a:ext uri="{FF2B5EF4-FFF2-40B4-BE49-F238E27FC236}">
              <a16:creationId xmlns:a16="http://schemas.microsoft.com/office/drawing/2014/main" id="{19515B50-B2BD-4B01-A575-2907D9A30A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5" name="TextBox 6104">
          <a:extLst>
            <a:ext uri="{FF2B5EF4-FFF2-40B4-BE49-F238E27FC236}">
              <a16:creationId xmlns:a16="http://schemas.microsoft.com/office/drawing/2014/main" id="{A5E30C55-F764-469A-B895-912023510D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6" name="TextBox 6105">
          <a:extLst>
            <a:ext uri="{FF2B5EF4-FFF2-40B4-BE49-F238E27FC236}">
              <a16:creationId xmlns:a16="http://schemas.microsoft.com/office/drawing/2014/main" id="{4D1A131D-47E5-4C3D-A6A9-C0C2663151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7" name="TextBox 6106">
          <a:extLst>
            <a:ext uri="{FF2B5EF4-FFF2-40B4-BE49-F238E27FC236}">
              <a16:creationId xmlns:a16="http://schemas.microsoft.com/office/drawing/2014/main" id="{CCC8AB20-3BED-4576-BA57-C5BAB3540E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8" name="TextBox 6107">
          <a:extLst>
            <a:ext uri="{FF2B5EF4-FFF2-40B4-BE49-F238E27FC236}">
              <a16:creationId xmlns:a16="http://schemas.microsoft.com/office/drawing/2014/main" id="{7BE88779-1422-45F9-8555-C06F9C9635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9" name="TextBox 6108">
          <a:extLst>
            <a:ext uri="{FF2B5EF4-FFF2-40B4-BE49-F238E27FC236}">
              <a16:creationId xmlns:a16="http://schemas.microsoft.com/office/drawing/2014/main" id="{6DBC55B6-7822-4CD4-BB5E-C8CE45920E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0" name="TextBox 6109">
          <a:extLst>
            <a:ext uri="{FF2B5EF4-FFF2-40B4-BE49-F238E27FC236}">
              <a16:creationId xmlns:a16="http://schemas.microsoft.com/office/drawing/2014/main" id="{5C4945D2-8FA2-48C3-B3B3-FD9B48EF77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1" name="TextBox 6110">
          <a:extLst>
            <a:ext uri="{FF2B5EF4-FFF2-40B4-BE49-F238E27FC236}">
              <a16:creationId xmlns:a16="http://schemas.microsoft.com/office/drawing/2014/main" id="{48C5563E-4EDE-437F-8278-9043E8B09E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2" name="TextBox 6111">
          <a:extLst>
            <a:ext uri="{FF2B5EF4-FFF2-40B4-BE49-F238E27FC236}">
              <a16:creationId xmlns:a16="http://schemas.microsoft.com/office/drawing/2014/main" id="{6384BA4A-F8B5-4836-8701-24FDA96F42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3" name="TextBox 6112">
          <a:extLst>
            <a:ext uri="{FF2B5EF4-FFF2-40B4-BE49-F238E27FC236}">
              <a16:creationId xmlns:a16="http://schemas.microsoft.com/office/drawing/2014/main" id="{671E5673-D074-4A68-B7D6-DAFFFB4B73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4" name="TextBox 6113">
          <a:extLst>
            <a:ext uri="{FF2B5EF4-FFF2-40B4-BE49-F238E27FC236}">
              <a16:creationId xmlns:a16="http://schemas.microsoft.com/office/drawing/2014/main" id="{D0656B50-5653-476A-A29B-ACE38CEB53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5" name="TextBox 6114">
          <a:extLst>
            <a:ext uri="{FF2B5EF4-FFF2-40B4-BE49-F238E27FC236}">
              <a16:creationId xmlns:a16="http://schemas.microsoft.com/office/drawing/2014/main" id="{7AF992D0-76BA-44F2-8D08-62E543A3B7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6" name="TextBox 6115">
          <a:extLst>
            <a:ext uri="{FF2B5EF4-FFF2-40B4-BE49-F238E27FC236}">
              <a16:creationId xmlns:a16="http://schemas.microsoft.com/office/drawing/2014/main" id="{BEFB3682-C407-4D73-B962-738788164E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7" name="TextBox 6116">
          <a:extLst>
            <a:ext uri="{FF2B5EF4-FFF2-40B4-BE49-F238E27FC236}">
              <a16:creationId xmlns:a16="http://schemas.microsoft.com/office/drawing/2014/main" id="{9E23C6AC-F93A-4E0E-A313-BB1A3AA960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8" name="TextBox 6117">
          <a:extLst>
            <a:ext uri="{FF2B5EF4-FFF2-40B4-BE49-F238E27FC236}">
              <a16:creationId xmlns:a16="http://schemas.microsoft.com/office/drawing/2014/main" id="{8CECEE50-DFA5-4CD2-88BF-FA6FC9C50F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9" name="TextBox 6118">
          <a:extLst>
            <a:ext uri="{FF2B5EF4-FFF2-40B4-BE49-F238E27FC236}">
              <a16:creationId xmlns:a16="http://schemas.microsoft.com/office/drawing/2014/main" id="{D37129BB-91B2-436B-9E7A-2C067300B8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0" name="TextBox 6119">
          <a:extLst>
            <a:ext uri="{FF2B5EF4-FFF2-40B4-BE49-F238E27FC236}">
              <a16:creationId xmlns:a16="http://schemas.microsoft.com/office/drawing/2014/main" id="{06A79ADD-938B-4078-B3C6-885911E95B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1" name="TextBox 6120">
          <a:extLst>
            <a:ext uri="{FF2B5EF4-FFF2-40B4-BE49-F238E27FC236}">
              <a16:creationId xmlns:a16="http://schemas.microsoft.com/office/drawing/2014/main" id="{0BCF1C55-288D-436D-9BE4-F1664B4940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2" name="TextBox 6121">
          <a:extLst>
            <a:ext uri="{FF2B5EF4-FFF2-40B4-BE49-F238E27FC236}">
              <a16:creationId xmlns:a16="http://schemas.microsoft.com/office/drawing/2014/main" id="{7F3F203C-E3EE-4BF3-B12F-D6E44EC167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3" name="TextBox 6122">
          <a:extLst>
            <a:ext uri="{FF2B5EF4-FFF2-40B4-BE49-F238E27FC236}">
              <a16:creationId xmlns:a16="http://schemas.microsoft.com/office/drawing/2014/main" id="{7BE20E69-A380-4D1F-AEE2-B0F64FD706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4" name="TextBox 6123">
          <a:extLst>
            <a:ext uri="{FF2B5EF4-FFF2-40B4-BE49-F238E27FC236}">
              <a16:creationId xmlns:a16="http://schemas.microsoft.com/office/drawing/2014/main" id="{64E43D0E-E07B-4E18-8C9D-A230A6A655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5" name="TextBox 6124">
          <a:extLst>
            <a:ext uri="{FF2B5EF4-FFF2-40B4-BE49-F238E27FC236}">
              <a16:creationId xmlns:a16="http://schemas.microsoft.com/office/drawing/2014/main" id="{5FE7519E-D44C-4C3E-936C-B86DE1E98D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6" name="TextBox 6125">
          <a:extLst>
            <a:ext uri="{FF2B5EF4-FFF2-40B4-BE49-F238E27FC236}">
              <a16:creationId xmlns:a16="http://schemas.microsoft.com/office/drawing/2014/main" id="{8598EF47-9FAC-4590-9AF5-DD25BB0C37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7" name="TextBox 6126">
          <a:extLst>
            <a:ext uri="{FF2B5EF4-FFF2-40B4-BE49-F238E27FC236}">
              <a16:creationId xmlns:a16="http://schemas.microsoft.com/office/drawing/2014/main" id="{5CDE9EE0-D175-4D2A-B6A0-4C458F3619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8" name="TextBox 6127">
          <a:extLst>
            <a:ext uri="{FF2B5EF4-FFF2-40B4-BE49-F238E27FC236}">
              <a16:creationId xmlns:a16="http://schemas.microsoft.com/office/drawing/2014/main" id="{46F08E29-82A9-40A2-8DCF-70607B2832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9" name="TextBox 6128">
          <a:extLst>
            <a:ext uri="{FF2B5EF4-FFF2-40B4-BE49-F238E27FC236}">
              <a16:creationId xmlns:a16="http://schemas.microsoft.com/office/drawing/2014/main" id="{206CABF2-8282-4834-A60B-FB42FAEA0A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0" name="TextBox 6129">
          <a:extLst>
            <a:ext uri="{FF2B5EF4-FFF2-40B4-BE49-F238E27FC236}">
              <a16:creationId xmlns:a16="http://schemas.microsoft.com/office/drawing/2014/main" id="{A11F520E-6ABD-4328-8108-EA8163A839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1" name="TextBox 6130">
          <a:extLst>
            <a:ext uri="{FF2B5EF4-FFF2-40B4-BE49-F238E27FC236}">
              <a16:creationId xmlns:a16="http://schemas.microsoft.com/office/drawing/2014/main" id="{780958DA-41C7-4DEF-B31E-4581EBE3CC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2" name="TextBox 6131">
          <a:extLst>
            <a:ext uri="{FF2B5EF4-FFF2-40B4-BE49-F238E27FC236}">
              <a16:creationId xmlns:a16="http://schemas.microsoft.com/office/drawing/2014/main" id="{BB71BC32-9F3F-40A3-887E-2DEC40CEF4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3" name="TextBox 6132">
          <a:extLst>
            <a:ext uri="{FF2B5EF4-FFF2-40B4-BE49-F238E27FC236}">
              <a16:creationId xmlns:a16="http://schemas.microsoft.com/office/drawing/2014/main" id="{DF716962-4CEB-4B8D-807C-D057296C0B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4" name="TextBox 6133">
          <a:extLst>
            <a:ext uri="{FF2B5EF4-FFF2-40B4-BE49-F238E27FC236}">
              <a16:creationId xmlns:a16="http://schemas.microsoft.com/office/drawing/2014/main" id="{0D50BB9E-DAE3-4C17-BCF0-D9EA1058C3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5" name="TextBox 6134">
          <a:extLst>
            <a:ext uri="{FF2B5EF4-FFF2-40B4-BE49-F238E27FC236}">
              <a16:creationId xmlns:a16="http://schemas.microsoft.com/office/drawing/2014/main" id="{A5D7BCDD-7131-4E96-8791-C90E89848D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6" name="TextBox 6135">
          <a:extLst>
            <a:ext uri="{FF2B5EF4-FFF2-40B4-BE49-F238E27FC236}">
              <a16:creationId xmlns:a16="http://schemas.microsoft.com/office/drawing/2014/main" id="{FD41BE81-7FBA-4CBA-B94A-103DAF050E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7" name="TextBox 6136">
          <a:extLst>
            <a:ext uri="{FF2B5EF4-FFF2-40B4-BE49-F238E27FC236}">
              <a16:creationId xmlns:a16="http://schemas.microsoft.com/office/drawing/2014/main" id="{78AC6691-A09D-400E-846C-D667B919B5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8" name="TextBox 6137">
          <a:extLst>
            <a:ext uri="{FF2B5EF4-FFF2-40B4-BE49-F238E27FC236}">
              <a16:creationId xmlns:a16="http://schemas.microsoft.com/office/drawing/2014/main" id="{30B9A120-683F-44AE-AE4C-7EBD29E2FF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9" name="TextBox 6138">
          <a:extLst>
            <a:ext uri="{FF2B5EF4-FFF2-40B4-BE49-F238E27FC236}">
              <a16:creationId xmlns:a16="http://schemas.microsoft.com/office/drawing/2014/main" id="{1531D3B2-5B57-4E93-9C72-2D564AD9BC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0" name="TextBox 6139">
          <a:extLst>
            <a:ext uri="{FF2B5EF4-FFF2-40B4-BE49-F238E27FC236}">
              <a16:creationId xmlns:a16="http://schemas.microsoft.com/office/drawing/2014/main" id="{CE675CD8-790F-4FDF-BCC8-6B6FF30836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1" name="TextBox 6140">
          <a:extLst>
            <a:ext uri="{FF2B5EF4-FFF2-40B4-BE49-F238E27FC236}">
              <a16:creationId xmlns:a16="http://schemas.microsoft.com/office/drawing/2014/main" id="{A78C65F1-5B49-4960-BA59-D9850C0498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2" name="TextBox 6141">
          <a:extLst>
            <a:ext uri="{FF2B5EF4-FFF2-40B4-BE49-F238E27FC236}">
              <a16:creationId xmlns:a16="http://schemas.microsoft.com/office/drawing/2014/main" id="{9EEC15D1-33F8-4030-BB03-7602D7F136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3" name="TextBox 6142">
          <a:extLst>
            <a:ext uri="{FF2B5EF4-FFF2-40B4-BE49-F238E27FC236}">
              <a16:creationId xmlns:a16="http://schemas.microsoft.com/office/drawing/2014/main" id="{03E6E76C-AFB0-452F-8D22-66EFDE2A82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4" name="TextBox 6143">
          <a:extLst>
            <a:ext uri="{FF2B5EF4-FFF2-40B4-BE49-F238E27FC236}">
              <a16:creationId xmlns:a16="http://schemas.microsoft.com/office/drawing/2014/main" id="{78740CA7-811C-4645-A271-E92E389F4C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5" name="TextBox 6144">
          <a:extLst>
            <a:ext uri="{FF2B5EF4-FFF2-40B4-BE49-F238E27FC236}">
              <a16:creationId xmlns:a16="http://schemas.microsoft.com/office/drawing/2014/main" id="{5321FBCB-A6C8-4AAA-A848-9924470257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6" name="TextBox 6145">
          <a:extLst>
            <a:ext uri="{FF2B5EF4-FFF2-40B4-BE49-F238E27FC236}">
              <a16:creationId xmlns:a16="http://schemas.microsoft.com/office/drawing/2014/main" id="{356DEDB6-D1FC-4B74-B14D-0A51A888D2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7" name="TextBox 6146">
          <a:extLst>
            <a:ext uri="{FF2B5EF4-FFF2-40B4-BE49-F238E27FC236}">
              <a16:creationId xmlns:a16="http://schemas.microsoft.com/office/drawing/2014/main" id="{F172F023-2E55-4C4C-B1BD-2C26D4C072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8" name="TextBox 6147">
          <a:extLst>
            <a:ext uri="{FF2B5EF4-FFF2-40B4-BE49-F238E27FC236}">
              <a16:creationId xmlns:a16="http://schemas.microsoft.com/office/drawing/2014/main" id="{E573B410-D1DB-42F1-A9E4-82C206EEDC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9" name="TextBox 6148">
          <a:extLst>
            <a:ext uri="{FF2B5EF4-FFF2-40B4-BE49-F238E27FC236}">
              <a16:creationId xmlns:a16="http://schemas.microsoft.com/office/drawing/2014/main" id="{A6322C47-F330-4C7F-A755-2F55F69499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0" name="TextBox 6149">
          <a:extLst>
            <a:ext uri="{FF2B5EF4-FFF2-40B4-BE49-F238E27FC236}">
              <a16:creationId xmlns:a16="http://schemas.microsoft.com/office/drawing/2014/main" id="{635C6D6B-3FA8-4CE1-9117-9D5D98B30A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1" name="TextBox 6150">
          <a:extLst>
            <a:ext uri="{FF2B5EF4-FFF2-40B4-BE49-F238E27FC236}">
              <a16:creationId xmlns:a16="http://schemas.microsoft.com/office/drawing/2014/main" id="{5DC5C72A-FA97-4C2B-BA6D-4FB9418273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2" name="TextBox 6151">
          <a:extLst>
            <a:ext uri="{FF2B5EF4-FFF2-40B4-BE49-F238E27FC236}">
              <a16:creationId xmlns:a16="http://schemas.microsoft.com/office/drawing/2014/main" id="{7D80E8E5-3B1A-4DE7-9DAA-C1AC214443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3" name="TextBox 6152">
          <a:extLst>
            <a:ext uri="{FF2B5EF4-FFF2-40B4-BE49-F238E27FC236}">
              <a16:creationId xmlns:a16="http://schemas.microsoft.com/office/drawing/2014/main" id="{E7EFCAE8-148C-44B2-9A5A-67FB5B2A10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4" name="TextBox 6153">
          <a:extLst>
            <a:ext uri="{FF2B5EF4-FFF2-40B4-BE49-F238E27FC236}">
              <a16:creationId xmlns:a16="http://schemas.microsoft.com/office/drawing/2014/main" id="{43ECF741-57A8-4B79-888E-C7F7585C20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5" name="TextBox 6154">
          <a:extLst>
            <a:ext uri="{FF2B5EF4-FFF2-40B4-BE49-F238E27FC236}">
              <a16:creationId xmlns:a16="http://schemas.microsoft.com/office/drawing/2014/main" id="{277E085F-5016-4386-B966-BC9FFEB758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6" name="TextBox 6155">
          <a:extLst>
            <a:ext uri="{FF2B5EF4-FFF2-40B4-BE49-F238E27FC236}">
              <a16:creationId xmlns:a16="http://schemas.microsoft.com/office/drawing/2014/main" id="{AC40B0F5-2E13-47EB-AEC9-AD50777851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7" name="TextBox 6156">
          <a:extLst>
            <a:ext uri="{FF2B5EF4-FFF2-40B4-BE49-F238E27FC236}">
              <a16:creationId xmlns:a16="http://schemas.microsoft.com/office/drawing/2014/main" id="{DEAEA118-1FD6-4A0D-A6CD-D542ACFB63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8" name="TextBox 6157">
          <a:extLst>
            <a:ext uri="{FF2B5EF4-FFF2-40B4-BE49-F238E27FC236}">
              <a16:creationId xmlns:a16="http://schemas.microsoft.com/office/drawing/2014/main" id="{B9114209-C2D7-4EA1-A7DE-36BBE595DB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9" name="TextBox 6158">
          <a:extLst>
            <a:ext uri="{FF2B5EF4-FFF2-40B4-BE49-F238E27FC236}">
              <a16:creationId xmlns:a16="http://schemas.microsoft.com/office/drawing/2014/main" id="{DF426CCE-7A51-48A8-A08C-761D7CC927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0" name="TextBox 6159">
          <a:extLst>
            <a:ext uri="{FF2B5EF4-FFF2-40B4-BE49-F238E27FC236}">
              <a16:creationId xmlns:a16="http://schemas.microsoft.com/office/drawing/2014/main" id="{BEC1E48C-548F-4FC5-A8FB-829AB750B3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1" name="TextBox 6160">
          <a:extLst>
            <a:ext uri="{FF2B5EF4-FFF2-40B4-BE49-F238E27FC236}">
              <a16:creationId xmlns:a16="http://schemas.microsoft.com/office/drawing/2014/main" id="{B72EB9EA-0D99-4D45-9589-42736DF3BE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2" name="TextBox 6161">
          <a:extLst>
            <a:ext uri="{FF2B5EF4-FFF2-40B4-BE49-F238E27FC236}">
              <a16:creationId xmlns:a16="http://schemas.microsoft.com/office/drawing/2014/main" id="{DE8FF8CA-A8A4-45C9-B93F-B8BF2A8C6D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3" name="TextBox 6162">
          <a:extLst>
            <a:ext uri="{FF2B5EF4-FFF2-40B4-BE49-F238E27FC236}">
              <a16:creationId xmlns:a16="http://schemas.microsoft.com/office/drawing/2014/main" id="{F4A3F8EB-6E60-4C5E-AFD3-057A7AC14C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4" name="TextBox 6163">
          <a:extLst>
            <a:ext uri="{FF2B5EF4-FFF2-40B4-BE49-F238E27FC236}">
              <a16:creationId xmlns:a16="http://schemas.microsoft.com/office/drawing/2014/main" id="{AA169907-4D78-4EC4-A6FE-064869E685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5" name="TextBox 6164">
          <a:extLst>
            <a:ext uri="{FF2B5EF4-FFF2-40B4-BE49-F238E27FC236}">
              <a16:creationId xmlns:a16="http://schemas.microsoft.com/office/drawing/2014/main" id="{244C022C-9C45-4A94-9354-A4631DB266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6" name="TextBox 6165">
          <a:extLst>
            <a:ext uri="{FF2B5EF4-FFF2-40B4-BE49-F238E27FC236}">
              <a16:creationId xmlns:a16="http://schemas.microsoft.com/office/drawing/2014/main" id="{6BD4D0E6-B060-4615-91FB-A037880BCD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7" name="TextBox 6166">
          <a:extLst>
            <a:ext uri="{FF2B5EF4-FFF2-40B4-BE49-F238E27FC236}">
              <a16:creationId xmlns:a16="http://schemas.microsoft.com/office/drawing/2014/main" id="{34EF492B-E5B1-4DA4-9B26-25BFFB9F07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8" name="TextBox 6167">
          <a:extLst>
            <a:ext uri="{FF2B5EF4-FFF2-40B4-BE49-F238E27FC236}">
              <a16:creationId xmlns:a16="http://schemas.microsoft.com/office/drawing/2014/main" id="{DDAFB8A1-A41B-4FFD-8FB5-DEA9FDBA26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9" name="TextBox 6168">
          <a:extLst>
            <a:ext uri="{FF2B5EF4-FFF2-40B4-BE49-F238E27FC236}">
              <a16:creationId xmlns:a16="http://schemas.microsoft.com/office/drawing/2014/main" id="{7E38B023-9BEF-4C85-A9DB-544D650DE8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0" name="TextBox 6169">
          <a:extLst>
            <a:ext uri="{FF2B5EF4-FFF2-40B4-BE49-F238E27FC236}">
              <a16:creationId xmlns:a16="http://schemas.microsoft.com/office/drawing/2014/main" id="{FD776C69-A517-4152-A61A-7FF4582DB2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1" name="TextBox 6170">
          <a:extLst>
            <a:ext uri="{FF2B5EF4-FFF2-40B4-BE49-F238E27FC236}">
              <a16:creationId xmlns:a16="http://schemas.microsoft.com/office/drawing/2014/main" id="{8ECB741D-0DE9-40CC-A63D-F23D3A6440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2" name="TextBox 6171">
          <a:extLst>
            <a:ext uri="{FF2B5EF4-FFF2-40B4-BE49-F238E27FC236}">
              <a16:creationId xmlns:a16="http://schemas.microsoft.com/office/drawing/2014/main" id="{342F85C2-80C7-4DC6-A054-F7927FEDB0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3" name="TextBox 6172">
          <a:extLst>
            <a:ext uri="{FF2B5EF4-FFF2-40B4-BE49-F238E27FC236}">
              <a16:creationId xmlns:a16="http://schemas.microsoft.com/office/drawing/2014/main" id="{80DFF7D5-F702-40FA-AF5D-AC7668BF38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4" name="TextBox 6173">
          <a:extLst>
            <a:ext uri="{FF2B5EF4-FFF2-40B4-BE49-F238E27FC236}">
              <a16:creationId xmlns:a16="http://schemas.microsoft.com/office/drawing/2014/main" id="{411600C3-C40E-4711-8BB4-D3AE16C065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5" name="TextBox 6174">
          <a:extLst>
            <a:ext uri="{FF2B5EF4-FFF2-40B4-BE49-F238E27FC236}">
              <a16:creationId xmlns:a16="http://schemas.microsoft.com/office/drawing/2014/main" id="{51E64A1F-B248-4DF3-9434-7D3B87BA46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6" name="TextBox 6175">
          <a:extLst>
            <a:ext uri="{FF2B5EF4-FFF2-40B4-BE49-F238E27FC236}">
              <a16:creationId xmlns:a16="http://schemas.microsoft.com/office/drawing/2014/main" id="{646AD72A-EAAD-4A49-95EB-883E29DA19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7" name="TextBox 6176">
          <a:extLst>
            <a:ext uri="{FF2B5EF4-FFF2-40B4-BE49-F238E27FC236}">
              <a16:creationId xmlns:a16="http://schemas.microsoft.com/office/drawing/2014/main" id="{A8CF86BC-0057-4B2F-B130-415E349414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8" name="TextBox 6177">
          <a:extLst>
            <a:ext uri="{FF2B5EF4-FFF2-40B4-BE49-F238E27FC236}">
              <a16:creationId xmlns:a16="http://schemas.microsoft.com/office/drawing/2014/main" id="{FA482D61-5665-4EB1-A34F-22CE0463A9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9" name="TextBox 6178">
          <a:extLst>
            <a:ext uri="{FF2B5EF4-FFF2-40B4-BE49-F238E27FC236}">
              <a16:creationId xmlns:a16="http://schemas.microsoft.com/office/drawing/2014/main" id="{0BBBCA99-826F-49B0-893F-845BE0A2C0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0" name="TextBox 6179">
          <a:extLst>
            <a:ext uri="{FF2B5EF4-FFF2-40B4-BE49-F238E27FC236}">
              <a16:creationId xmlns:a16="http://schemas.microsoft.com/office/drawing/2014/main" id="{25E27173-4F91-441F-A6A9-D353BE7D57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1" name="TextBox 6180">
          <a:extLst>
            <a:ext uri="{FF2B5EF4-FFF2-40B4-BE49-F238E27FC236}">
              <a16:creationId xmlns:a16="http://schemas.microsoft.com/office/drawing/2014/main" id="{29F75DC2-8205-4171-BB56-C61B65CDFE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2" name="TextBox 6181">
          <a:extLst>
            <a:ext uri="{FF2B5EF4-FFF2-40B4-BE49-F238E27FC236}">
              <a16:creationId xmlns:a16="http://schemas.microsoft.com/office/drawing/2014/main" id="{63503426-0BBF-4DA9-B05F-DCA155B956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3" name="TextBox 6182">
          <a:extLst>
            <a:ext uri="{FF2B5EF4-FFF2-40B4-BE49-F238E27FC236}">
              <a16:creationId xmlns:a16="http://schemas.microsoft.com/office/drawing/2014/main" id="{8BA6DA85-DCC4-43F5-BD42-5AC3BEB003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4" name="TextBox 6183">
          <a:extLst>
            <a:ext uri="{FF2B5EF4-FFF2-40B4-BE49-F238E27FC236}">
              <a16:creationId xmlns:a16="http://schemas.microsoft.com/office/drawing/2014/main" id="{7738972B-0F92-4B6F-8EDA-9F5CBF4B59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5" name="TextBox 6184">
          <a:extLst>
            <a:ext uri="{FF2B5EF4-FFF2-40B4-BE49-F238E27FC236}">
              <a16:creationId xmlns:a16="http://schemas.microsoft.com/office/drawing/2014/main" id="{EFF28158-9A84-43D3-81BA-C551957AF1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6" name="TextBox 6185">
          <a:extLst>
            <a:ext uri="{FF2B5EF4-FFF2-40B4-BE49-F238E27FC236}">
              <a16:creationId xmlns:a16="http://schemas.microsoft.com/office/drawing/2014/main" id="{B859F8CC-2628-4B1D-B753-BE77004FED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7" name="TextBox 6186">
          <a:extLst>
            <a:ext uri="{FF2B5EF4-FFF2-40B4-BE49-F238E27FC236}">
              <a16:creationId xmlns:a16="http://schemas.microsoft.com/office/drawing/2014/main" id="{3F343667-36AD-4110-9C4C-1AD5A8FAAB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8" name="TextBox 6187">
          <a:extLst>
            <a:ext uri="{FF2B5EF4-FFF2-40B4-BE49-F238E27FC236}">
              <a16:creationId xmlns:a16="http://schemas.microsoft.com/office/drawing/2014/main" id="{07EEAB25-A54B-48FD-8403-C85D2EE06A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9" name="TextBox 6188">
          <a:extLst>
            <a:ext uri="{FF2B5EF4-FFF2-40B4-BE49-F238E27FC236}">
              <a16:creationId xmlns:a16="http://schemas.microsoft.com/office/drawing/2014/main" id="{FBB7EE2A-7376-42AE-9CE8-DEE884FF8E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0" name="TextBox 6189">
          <a:extLst>
            <a:ext uri="{FF2B5EF4-FFF2-40B4-BE49-F238E27FC236}">
              <a16:creationId xmlns:a16="http://schemas.microsoft.com/office/drawing/2014/main" id="{A4D78192-8F1B-4C0F-97F4-2A7E3B6B44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1" name="TextBox 6190">
          <a:extLst>
            <a:ext uri="{FF2B5EF4-FFF2-40B4-BE49-F238E27FC236}">
              <a16:creationId xmlns:a16="http://schemas.microsoft.com/office/drawing/2014/main" id="{6B3258B9-4EAA-4433-B271-DF52F25229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2" name="TextBox 6191">
          <a:extLst>
            <a:ext uri="{FF2B5EF4-FFF2-40B4-BE49-F238E27FC236}">
              <a16:creationId xmlns:a16="http://schemas.microsoft.com/office/drawing/2014/main" id="{72D9A14C-6443-4ECB-A367-BA5D86D89F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3" name="TextBox 6192">
          <a:extLst>
            <a:ext uri="{FF2B5EF4-FFF2-40B4-BE49-F238E27FC236}">
              <a16:creationId xmlns:a16="http://schemas.microsoft.com/office/drawing/2014/main" id="{A433CB9D-6124-43ED-BC72-68B6B8DA6C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4" name="TextBox 6193">
          <a:extLst>
            <a:ext uri="{FF2B5EF4-FFF2-40B4-BE49-F238E27FC236}">
              <a16:creationId xmlns:a16="http://schemas.microsoft.com/office/drawing/2014/main" id="{AFD47029-DDAF-4968-BB6C-619B710008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5" name="TextBox 6194">
          <a:extLst>
            <a:ext uri="{FF2B5EF4-FFF2-40B4-BE49-F238E27FC236}">
              <a16:creationId xmlns:a16="http://schemas.microsoft.com/office/drawing/2014/main" id="{6E989BFD-1C44-4CED-B97D-99386F87C6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6" name="TextBox 6195">
          <a:extLst>
            <a:ext uri="{FF2B5EF4-FFF2-40B4-BE49-F238E27FC236}">
              <a16:creationId xmlns:a16="http://schemas.microsoft.com/office/drawing/2014/main" id="{000E22BD-E6C8-4CCB-90A1-F1747A147F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7" name="TextBox 6196">
          <a:extLst>
            <a:ext uri="{FF2B5EF4-FFF2-40B4-BE49-F238E27FC236}">
              <a16:creationId xmlns:a16="http://schemas.microsoft.com/office/drawing/2014/main" id="{D3BB1922-A318-4810-B5F2-790552EC3C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8" name="TextBox 6197">
          <a:extLst>
            <a:ext uri="{FF2B5EF4-FFF2-40B4-BE49-F238E27FC236}">
              <a16:creationId xmlns:a16="http://schemas.microsoft.com/office/drawing/2014/main" id="{130C474C-EA12-461D-9251-874B4064F6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9" name="TextBox 6198">
          <a:extLst>
            <a:ext uri="{FF2B5EF4-FFF2-40B4-BE49-F238E27FC236}">
              <a16:creationId xmlns:a16="http://schemas.microsoft.com/office/drawing/2014/main" id="{71AE5FDC-F820-4A36-92DE-66C5E0D680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0" name="TextBox 6199">
          <a:extLst>
            <a:ext uri="{FF2B5EF4-FFF2-40B4-BE49-F238E27FC236}">
              <a16:creationId xmlns:a16="http://schemas.microsoft.com/office/drawing/2014/main" id="{B22CFF5A-EEE1-417F-835D-7FE87B250C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1" name="TextBox 6200">
          <a:extLst>
            <a:ext uri="{FF2B5EF4-FFF2-40B4-BE49-F238E27FC236}">
              <a16:creationId xmlns:a16="http://schemas.microsoft.com/office/drawing/2014/main" id="{5F1E0BC4-FA0C-45F5-80EE-5F6F0D3268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2" name="TextBox 6201">
          <a:extLst>
            <a:ext uri="{FF2B5EF4-FFF2-40B4-BE49-F238E27FC236}">
              <a16:creationId xmlns:a16="http://schemas.microsoft.com/office/drawing/2014/main" id="{2AF7E0C0-AB6A-4EF7-8BDB-F27158B525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3" name="TextBox 6202">
          <a:extLst>
            <a:ext uri="{FF2B5EF4-FFF2-40B4-BE49-F238E27FC236}">
              <a16:creationId xmlns:a16="http://schemas.microsoft.com/office/drawing/2014/main" id="{087D693D-AF2D-4EA5-94A2-8F32676C16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4" name="TextBox 6203">
          <a:extLst>
            <a:ext uri="{FF2B5EF4-FFF2-40B4-BE49-F238E27FC236}">
              <a16:creationId xmlns:a16="http://schemas.microsoft.com/office/drawing/2014/main" id="{99E9B024-5E1C-4113-9852-D877797230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5" name="TextBox 6204">
          <a:extLst>
            <a:ext uri="{FF2B5EF4-FFF2-40B4-BE49-F238E27FC236}">
              <a16:creationId xmlns:a16="http://schemas.microsoft.com/office/drawing/2014/main" id="{E3A3FB61-CB9C-4616-9F36-914FE7C927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6" name="TextBox 6205">
          <a:extLst>
            <a:ext uri="{FF2B5EF4-FFF2-40B4-BE49-F238E27FC236}">
              <a16:creationId xmlns:a16="http://schemas.microsoft.com/office/drawing/2014/main" id="{3E8EA26D-BD0E-42E7-AC55-D4B9109FA8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7" name="TextBox 6206">
          <a:extLst>
            <a:ext uri="{FF2B5EF4-FFF2-40B4-BE49-F238E27FC236}">
              <a16:creationId xmlns:a16="http://schemas.microsoft.com/office/drawing/2014/main" id="{8B1B46FD-0649-437F-B5AE-FFE897CB5C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8" name="TextBox 6207">
          <a:extLst>
            <a:ext uri="{FF2B5EF4-FFF2-40B4-BE49-F238E27FC236}">
              <a16:creationId xmlns:a16="http://schemas.microsoft.com/office/drawing/2014/main" id="{376C7842-63B1-461B-B893-F99347AE02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9" name="TextBox 6208">
          <a:extLst>
            <a:ext uri="{FF2B5EF4-FFF2-40B4-BE49-F238E27FC236}">
              <a16:creationId xmlns:a16="http://schemas.microsoft.com/office/drawing/2014/main" id="{DFAF4860-DBD0-4D5B-B777-1E8B1E5DED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0" name="TextBox 6209">
          <a:extLst>
            <a:ext uri="{FF2B5EF4-FFF2-40B4-BE49-F238E27FC236}">
              <a16:creationId xmlns:a16="http://schemas.microsoft.com/office/drawing/2014/main" id="{9505E58D-A40D-4D47-BA11-3D9547C044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1" name="TextBox 6210">
          <a:extLst>
            <a:ext uri="{FF2B5EF4-FFF2-40B4-BE49-F238E27FC236}">
              <a16:creationId xmlns:a16="http://schemas.microsoft.com/office/drawing/2014/main" id="{0D1683FA-651A-491E-BC9F-43AD6AB11D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2" name="TextBox 6211">
          <a:extLst>
            <a:ext uri="{FF2B5EF4-FFF2-40B4-BE49-F238E27FC236}">
              <a16:creationId xmlns:a16="http://schemas.microsoft.com/office/drawing/2014/main" id="{652AC79C-4C5D-4C59-B292-7AC9C2C225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3" name="TextBox 6212">
          <a:extLst>
            <a:ext uri="{FF2B5EF4-FFF2-40B4-BE49-F238E27FC236}">
              <a16:creationId xmlns:a16="http://schemas.microsoft.com/office/drawing/2014/main" id="{A6B011E5-9B52-4342-8956-55608EC0B5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4" name="TextBox 6213">
          <a:extLst>
            <a:ext uri="{FF2B5EF4-FFF2-40B4-BE49-F238E27FC236}">
              <a16:creationId xmlns:a16="http://schemas.microsoft.com/office/drawing/2014/main" id="{34E193D6-A42D-41E9-8E74-B714BF04DA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5" name="TextBox 6214">
          <a:extLst>
            <a:ext uri="{FF2B5EF4-FFF2-40B4-BE49-F238E27FC236}">
              <a16:creationId xmlns:a16="http://schemas.microsoft.com/office/drawing/2014/main" id="{836B34B1-ADD0-4B86-B36F-11A031B33B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6" name="TextBox 6215">
          <a:extLst>
            <a:ext uri="{FF2B5EF4-FFF2-40B4-BE49-F238E27FC236}">
              <a16:creationId xmlns:a16="http://schemas.microsoft.com/office/drawing/2014/main" id="{22712C9C-0CC3-4691-9FF6-8F1EC704CC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7" name="TextBox 6216">
          <a:extLst>
            <a:ext uri="{FF2B5EF4-FFF2-40B4-BE49-F238E27FC236}">
              <a16:creationId xmlns:a16="http://schemas.microsoft.com/office/drawing/2014/main" id="{A364E633-ACFB-41C5-A736-918450DA3B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8" name="TextBox 6217">
          <a:extLst>
            <a:ext uri="{FF2B5EF4-FFF2-40B4-BE49-F238E27FC236}">
              <a16:creationId xmlns:a16="http://schemas.microsoft.com/office/drawing/2014/main" id="{0B37FB8A-E5BE-4205-BEFF-0CCDECAFEB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9" name="TextBox 6218">
          <a:extLst>
            <a:ext uri="{FF2B5EF4-FFF2-40B4-BE49-F238E27FC236}">
              <a16:creationId xmlns:a16="http://schemas.microsoft.com/office/drawing/2014/main" id="{04575E58-7FDA-4739-99ED-CA02DADECF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0" name="TextBox 6219">
          <a:extLst>
            <a:ext uri="{FF2B5EF4-FFF2-40B4-BE49-F238E27FC236}">
              <a16:creationId xmlns:a16="http://schemas.microsoft.com/office/drawing/2014/main" id="{67B37B85-5C54-41FF-A0D0-6EFEE70FF6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1" name="TextBox 6220">
          <a:extLst>
            <a:ext uri="{FF2B5EF4-FFF2-40B4-BE49-F238E27FC236}">
              <a16:creationId xmlns:a16="http://schemas.microsoft.com/office/drawing/2014/main" id="{77BA1EB4-458E-4E39-8EE5-4047134511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2" name="TextBox 6221">
          <a:extLst>
            <a:ext uri="{FF2B5EF4-FFF2-40B4-BE49-F238E27FC236}">
              <a16:creationId xmlns:a16="http://schemas.microsoft.com/office/drawing/2014/main" id="{7BC7ED39-AF84-411C-9CE5-F3698CCBDC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3" name="TextBox 6222">
          <a:extLst>
            <a:ext uri="{FF2B5EF4-FFF2-40B4-BE49-F238E27FC236}">
              <a16:creationId xmlns:a16="http://schemas.microsoft.com/office/drawing/2014/main" id="{DD9C99D0-6C9B-48D2-99C6-7852A4BE09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4" name="TextBox 6223">
          <a:extLst>
            <a:ext uri="{FF2B5EF4-FFF2-40B4-BE49-F238E27FC236}">
              <a16:creationId xmlns:a16="http://schemas.microsoft.com/office/drawing/2014/main" id="{DB93AB83-D14E-4F3E-9D71-42B53EE29A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5" name="TextBox 6224">
          <a:extLst>
            <a:ext uri="{FF2B5EF4-FFF2-40B4-BE49-F238E27FC236}">
              <a16:creationId xmlns:a16="http://schemas.microsoft.com/office/drawing/2014/main" id="{402D4D8A-61D4-48E8-BFAD-B3A35D95FE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6" name="TextBox 6225">
          <a:extLst>
            <a:ext uri="{FF2B5EF4-FFF2-40B4-BE49-F238E27FC236}">
              <a16:creationId xmlns:a16="http://schemas.microsoft.com/office/drawing/2014/main" id="{4DB480D5-B8C0-4798-8EA6-3E0618F5FC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7" name="TextBox 6226">
          <a:extLst>
            <a:ext uri="{FF2B5EF4-FFF2-40B4-BE49-F238E27FC236}">
              <a16:creationId xmlns:a16="http://schemas.microsoft.com/office/drawing/2014/main" id="{2BA26A22-B42C-48AB-8080-460D5F1466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8" name="TextBox 6227">
          <a:extLst>
            <a:ext uri="{FF2B5EF4-FFF2-40B4-BE49-F238E27FC236}">
              <a16:creationId xmlns:a16="http://schemas.microsoft.com/office/drawing/2014/main" id="{40C4A528-108C-4630-8A37-483254D363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9" name="TextBox 6228">
          <a:extLst>
            <a:ext uri="{FF2B5EF4-FFF2-40B4-BE49-F238E27FC236}">
              <a16:creationId xmlns:a16="http://schemas.microsoft.com/office/drawing/2014/main" id="{81EC0B94-B644-4921-B36E-A3AD1AB253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0" name="TextBox 6229">
          <a:extLst>
            <a:ext uri="{FF2B5EF4-FFF2-40B4-BE49-F238E27FC236}">
              <a16:creationId xmlns:a16="http://schemas.microsoft.com/office/drawing/2014/main" id="{DFBCEBDD-8B1E-48F2-B8E9-9ADACA1D8D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1" name="TextBox 6230">
          <a:extLst>
            <a:ext uri="{FF2B5EF4-FFF2-40B4-BE49-F238E27FC236}">
              <a16:creationId xmlns:a16="http://schemas.microsoft.com/office/drawing/2014/main" id="{8B715AD8-97E4-49A6-8D74-8A4D6CD9D7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2" name="TextBox 6231">
          <a:extLst>
            <a:ext uri="{FF2B5EF4-FFF2-40B4-BE49-F238E27FC236}">
              <a16:creationId xmlns:a16="http://schemas.microsoft.com/office/drawing/2014/main" id="{A3F27128-536F-4FAB-A730-4504D55CAB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3" name="TextBox 6232">
          <a:extLst>
            <a:ext uri="{FF2B5EF4-FFF2-40B4-BE49-F238E27FC236}">
              <a16:creationId xmlns:a16="http://schemas.microsoft.com/office/drawing/2014/main" id="{2A362951-8C5C-4645-9652-ECAC0AC240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4" name="TextBox 6233">
          <a:extLst>
            <a:ext uri="{FF2B5EF4-FFF2-40B4-BE49-F238E27FC236}">
              <a16:creationId xmlns:a16="http://schemas.microsoft.com/office/drawing/2014/main" id="{6911808D-6926-4FB1-8D53-5B56C2869D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5" name="TextBox 6234">
          <a:extLst>
            <a:ext uri="{FF2B5EF4-FFF2-40B4-BE49-F238E27FC236}">
              <a16:creationId xmlns:a16="http://schemas.microsoft.com/office/drawing/2014/main" id="{A3D2DC9C-2ECE-4ECE-B5CF-6C3FE28769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6" name="TextBox 6235">
          <a:extLst>
            <a:ext uri="{FF2B5EF4-FFF2-40B4-BE49-F238E27FC236}">
              <a16:creationId xmlns:a16="http://schemas.microsoft.com/office/drawing/2014/main" id="{952C4EB2-6C64-47FE-B8F1-3DCED604F1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7" name="TextBox 6236">
          <a:extLst>
            <a:ext uri="{FF2B5EF4-FFF2-40B4-BE49-F238E27FC236}">
              <a16:creationId xmlns:a16="http://schemas.microsoft.com/office/drawing/2014/main" id="{4B0B7025-D826-4506-B27C-3EC5FF232C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8" name="TextBox 6237">
          <a:extLst>
            <a:ext uri="{FF2B5EF4-FFF2-40B4-BE49-F238E27FC236}">
              <a16:creationId xmlns:a16="http://schemas.microsoft.com/office/drawing/2014/main" id="{FE3D075F-8E52-4487-BCFF-14189D2FFC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9" name="TextBox 6238">
          <a:extLst>
            <a:ext uri="{FF2B5EF4-FFF2-40B4-BE49-F238E27FC236}">
              <a16:creationId xmlns:a16="http://schemas.microsoft.com/office/drawing/2014/main" id="{FC784393-A060-41A2-8C72-D945E257EF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0" name="TextBox 6239">
          <a:extLst>
            <a:ext uri="{FF2B5EF4-FFF2-40B4-BE49-F238E27FC236}">
              <a16:creationId xmlns:a16="http://schemas.microsoft.com/office/drawing/2014/main" id="{12D73D42-4572-4513-A856-1B9A0AF6C3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1" name="TextBox 6240">
          <a:extLst>
            <a:ext uri="{FF2B5EF4-FFF2-40B4-BE49-F238E27FC236}">
              <a16:creationId xmlns:a16="http://schemas.microsoft.com/office/drawing/2014/main" id="{CE658C9C-B7DC-4233-B170-BF86D48FF2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2" name="TextBox 6241">
          <a:extLst>
            <a:ext uri="{FF2B5EF4-FFF2-40B4-BE49-F238E27FC236}">
              <a16:creationId xmlns:a16="http://schemas.microsoft.com/office/drawing/2014/main" id="{E09A9DC9-FAFB-4E69-AD8D-A68A5CA96A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3" name="TextBox 6242">
          <a:extLst>
            <a:ext uri="{FF2B5EF4-FFF2-40B4-BE49-F238E27FC236}">
              <a16:creationId xmlns:a16="http://schemas.microsoft.com/office/drawing/2014/main" id="{456D954E-23FA-46ED-BA58-6DFA373812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4" name="TextBox 6243">
          <a:extLst>
            <a:ext uri="{FF2B5EF4-FFF2-40B4-BE49-F238E27FC236}">
              <a16:creationId xmlns:a16="http://schemas.microsoft.com/office/drawing/2014/main" id="{B5C2E01A-A805-4364-A36C-ABCBD388A3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5" name="TextBox 6244">
          <a:extLst>
            <a:ext uri="{FF2B5EF4-FFF2-40B4-BE49-F238E27FC236}">
              <a16:creationId xmlns:a16="http://schemas.microsoft.com/office/drawing/2014/main" id="{C2D2F80F-77EE-4E19-9AB6-C49B000C2E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6" name="TextBox 6245">
          <a:extLst>
            <a:ext uri="{FF2B5EF4-FFF2-40B4-BE49-F238E27FC236}">
              <a16:creationId xmlns:a16="http://schemas.microsoft.com/office/drawing/2014/main" id="{C6926C4F-3544-4D98-A051-8BCA642EDC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7" name="TextBox 6246">
          <a:extLst>
            <a:ext uri="{FF2B5EF4-FFF2-40B4-BE49-F238E27FC236}">
              <a16:creationId xmlns:a16="http://schemas.microsoft.com/office/drawing/2014/main" id="{849CF638-B2EC-4539-853D-813E492C81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8" name="TextBox 6247">
          <a:extLst>
            <a:ext uri="{FF2B5EF4-FFF2-40B4-BE49-F238E27FC236}">
              <a16:creationId xmlns:a16="http://schemas.microsoft.com/office/drawing/2014/main" id="{1ACEAD49-5007-4F7F-B642-A60788505C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9" name="TextBox 6248">
          <a:extLst>
            <a:ext uri="{FF2B5EF4-FFF2-40B4-BE49-F238E27FC236}">
              <a16:creationId xmlns:a16="http://schemas.microsoft.com/office/drawing/2014/main" id="{58DC4D0E-7D12-44C9-A8F0-32863F8F16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0" name="TextBox 6249">
          <a:extLst>
            <a:ext uri="{FF2B5EF4-FFF2-40B4-BE49-F238E27FC236}">
              <a16:creationId xmlns:a16="http://schemas.microsoft.com/office/drawing/2014/main" id="{0AF300AF-8F26-42F4-832E-34F88B3C1A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1" name="TextBox 6250">
          <a:extLst>
            <a:ext uri="{FF2B5EF4-FFF2-40B4-BE49-F238E27FC236}">
              <a16:creationId xmlns:a16="http://schemas.microsoft.com/office/drawing/2014/main" id="{FD5EB3F1-8132-400F-A12E-8B4E16D99F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2" name="TextBox 6251">
          <a:extLst>
            <a:ext uri="{FF2B5EF4-FFF2-40B4-BE49-F238E27FC236}">
              <a16:creationId xmlns:a16="http://schemas.microsoft.com/office/drawing/2014/main" id="{D2F242FD-A5BD-4A9F-93A5-4F792B8EFE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3" name="TextBox 6252">
          <a:extLst>
            <a:ext uri="{FF2B5EF4-FFF2-40B4-BE49-F238E27FC236}">
              <a16:creationId xmlns:a16="http://schemas.microsoft.com/office/drawing/2014/main" id="{61C522C1-88CE-44D6-B4A4-5769E0FE7C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4" name="TextBox 6253">
          <a:extLst>
            <a:ext uri="{FF2B5EF4-FFF2-40B4-BE49-F238E27FC236}">
              <a16:creationId xmlns:a16="http://schemas.microsoft.com/office/drawing/2014/main" id="{49ED8B7F-9771-457D-9A13-27A57AEEC4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5" name="TextBox 6254">
          <a:extLst>
            <a:ext uri="{FF2B5EF4-FFF2-40B4-BE49-F238E27FC236}">
              <a16:creationId xmlns:a16="http://schemas.microsoft.com/office/drawing/2014/main" id="{F04F6B72-B3B9-4B6D-9B34-B5300A5006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6" name="TextBox 6255">
          <a:extLst>
            <a:ext uri="{FF2B5EF4-FFF2-40B4-BE49-F238E27FC236}">
              <a16:creationId xmlns:a16="http://schemas.microsoft.com/office/drawing/2014/main" id="{C2509CEE-E5FC-41B8-904A-2C283014D9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7" name="TextBox 6256">
          <a:extLst>
            <a:ext uri="{FF2B5EF4-FFF2-40B4-BE49-F238E27FC236}">
              <a16:creationId xmlns:a16="http://schemas.microsoft.com/office/drawing/2014/main" id="{9CB8EB2F-BCCE-405C-89C7-9E4CC451CD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8" name="TextBox 6257">
          <a:extLst>
            <a:ext uri="{FF2B5EF4-FFF2-40B4-BE49-F238E27FC236}">
              <a16:creationId xmlns:a16="http://schemas.microsoft.com/office/drawing/2014/main" id="{BB121CAF-B270-4C12-995E-A6D46BC256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9" name="TextBox 6258">
          <a:extLst>
            <a:ext uri="{FF2B5EF4-FFF2-40B4-BE49-F238E27FC236}">
              <a16:creationId xmlns:a16="http://schemas.microsoft.com/office/drawing/2014/main" id="{10A9B7AD-75AF-4853-B251-D409E0895C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0" name="TextBox 6259">
          <a:extLst>
            <a:ext uri="{FF2B5EF4-FFF2-40B4-BE49-F238E27FC236}">
              <a16:creationId xmlns:a16="http://schemas.microsoft.com/office/drawing/2014/main" id="{164BB0C1-1FC2-4A37-9280-4755D04F89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1" name="TextBox 6260">
          <a:extLst>
            <a:ext uri="{FF2B5EF4-FFF2-40B4-BE49-F238E27FC236}">
              <a16:creationId xmlns:a16="http://schemas.microsoft.com/office/drawing/2014/main" id="{4564E042-8F49-4A33-BB72-5F850E4D08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2" name="TextBox 6261">
          <a:extLst>
            <a:ext uri="{FF2B5EF4-FFF2-40B4-BE49-F238E27FC236}">
              <a16:creationId xmlns:a16="http://schemas.microsoft.com/office/drawing/2014/main" id="{F8335AE6-04C8-4CA7-B872-FF8D2B9FE8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3" name="TextBox 6262">
          <a:extLst>
            <a:ext uri="{FF2B5EF4-FFF2-40B4-BE49-F238E27FC236}">
              <a16:creationId xmlns:a16="http://schemas.microsoft.com/office/drawing/2014/main" id="{714FCFF0-83AE-4450-81EE-248654C59C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4" name="TextBox 6263">
          <a:extLst>
            <a:ext uri="{FF2B5EF4-FFF2-40B4-BE49-F238E27FC236}">
              <a16:creationId xmlns:a16="http://schemas.microsoft.com/office/drawing/2014/main" id="{95E0B945-B73B-4185-9C92-3B5358BBDD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5" name="TextBox 6264">
          <a:extLst>
            <a:ext uri="{FF2B5EF4-FFF2-40B4-BE49-F238E27FC236}">
              <a16:creationId xmlns:a16="http://schemas.microsoft.com/office/drawing/2014/main" id="{CCF3581F-AD78-46F0-B070-3800E5B27F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6" name="TextBox 6265">
          <a:extLst>
            <a:ext uri="{FF2B5EF4-FFF2-40B4-BE49-F238E27FC236}">
              <a16:creationId xmlns:a16="http://schemas.microsoft.com/office/drawing/2014/main" id="{55BBA6DA-AA29-4166-9CAA-B89407EFA1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7" name="TextBox 6266">
          <a:extLst>
            <a:ext uri="{FF2B5EF4-FFF2-40B4-BE49-F238E27FC236}">
              <a16:creationId xmlns:a16="http://schemas.microsoft.com/office/drawing/2014/main" id="{6920863A-4E1E-4BFF-BA2D-D379F28253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8" name="TextBox 6267">
          <a:extLst>
            <a:ext uri="{FF2B5EF4-FFF2-40B4-BE49-F238E27FC236}">
              <a16:creationId xmlns:a16="http://schemas.microsoft.com/office/drawing/2014/main" id="{FE93BB93-4F40-4C69-874E-7E04494F44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9" name="TextBox 6268">
          <a:extLst>
            <a:ext uri="{FF2B5EF4-FFF2-40B4-BE49-F238E27FC236}">
              <a16:creationId xmlns:a16="http://schemas.microsoft.com/office/drawing/2014/main" id="{A02CD128-12E2-4475-A0EB-4F2A3EC171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0" name="TextBox 6269">
          <a:extLst>
            <a:ext uri="{FF2B5EF4-FFF2-40B4-BE49-F238E27FC236}">
              <a16:creationId xmlns:a16="http://schemas.microsoft.com/office/drawing/2014/main" id="{47A7AF06-CB34-4B70-AFCA-2DA5FD6114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1" name="TextBox 6270">
          <a:extLst>
            <a:ext uri="{FF2B5EF4-FFF2-40B4-BE49-F238E27FC236}">
              <a16:creationId xmlns:a16="http://schemas.microsoft.com/office/drawing/2014/main" id="{43D70C37-72F0-47E3-8AB6-E1943A9450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2" name="TextBox 6271">
          <a:extLst>
            <a:ext uri="{FF2B5EF4-FFF2-40B4-BE49-F238E27FC236}">
              <a16:creationId xmlns:a16="http://schemas.microsoft.com/office/drawing/2014/main" id="{0D868406-3E90-48AC-8BB5-38968AD45F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3" name="TextBox 6272">
          <a:extLst>
            <a:ext uri="{FF2B5EF4-FFF2-40B4-BE49-F238E27FC236}">
              <a16:creationId xmlns:a16="http://schemas.microsoft.com/office/drawing/2014/main" id="{EAE7FEF3-1298-4733-B848-6B5C23C143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4" name="TextBox 6273">
          <a:extLst>
            <a:ext uri="{FF2B5EF4-FFF2-40B4-BE49-F238E27FC236}">
              <a16:creationId xmlns:a16="http://schemas.microsoft.com/office/drawing/2014/main" id="{50B79B5D-220C-49D8-A043-6FB8AA19FB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5" name="TextBox 6274">
          <a:extLst>
            <a:ext uri="{FF2B5EF4-FFF2-40B4-BE49-F238E27FC236}">
              <a16:creationId xmlns:a16="http://schemas.microsoft.com/office/drawing/2014/main" id="{8B163959-2FA1-4879-B634-0D29441E3F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6" name="TextBox 6275">
          <a:extLst>
            <a:ext uri="{FF2B5EF4-FFF2-40B4-BE49-F238E27FC236}">
              <a16:creationId xmlns:a16="http://schemas.microsoft.com/office/drawing/2014/main" id="{79B915A9-C5B2-4719-81B2-1B22B69107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7" name="TextBox 6276">
          <a:extLst>
            <a:ext uri="{FF2B5EF4-FFF2-40B4-BE49-F238E27FC236}">
              <a16:creationId xmlns:a16="http://schemas.microsoft.com/office/drawing/2014/main" id="{663E7A44-544D-4F7F-BC58-D57D70DED2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8" name="TextBox 6277">
          <a:extLst>
            <a:ext uri="{FF2B5EF4-FFF2-40B4-BE49-F238E27FC236}">
              <a16:creationId xmlns:a16="http://schemas.microsoft.com/office/drawing/2014/main" id="{40DCFEB8-1CC6-487E-AEBC-8775BA2A48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9" name="TextBox 6278">
          <a:extLst>
            <a:ext uri="{FF2B5EF4-FFF2-40B4-BE49-F238E27FC236}">
              <a16:creationId xmlns:a16="http://schemas.microsoft.com/office/drawing/2014/main" id="{3E72B1EE-7E30-4435-8B0B-8FD11F8B47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0" name="TextBox 6279">
          <a:extLst>
            <a:ext uri="{FF2B5EF4-FFF2-40B4-BE49-F238E27FC236}">
              <a16:creationId xmlns:a16="http://schemas.microsoft.com/office/drawing/2014/main" id="{6112DB7A-8D68-4008-9E05-B79B867902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1" name="TextBox 6280">
          <a:extLst>
            <a:ext uri="{FF2B5EF4-FFF2-40B4-BE49-F238E27FC236}">
              <a16:creationId xmlns:a16="http://schemas.microsoft.com/office/drawing/2014/main" id="{ED019D38-8CF6-49F1-960C-03B2C1ED39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2" name="TextBox 6281">
          <a:extLst>
            <a:ext uri="{FF2B5EF4-FFF2-40B4-BE49-F238E27FC236}">
              <a16:creationId xmlns:a16="http://schemas.microsoft.com/office/drawing/2014/main" id="{209D2E12-1702-4652-983D-CF423AF74C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3" name="TextBox 6282">
          <a:extLst>
            <a:ext uri="{FF2B5EF4-FFF2-40B4-BE49-F238E27FC236}">
              <a16:creationId xmlns:a16="http://schemas.microsoft.com/office/drawing/2014/main" id="{DD199247-0694-48F8-8151-A2F66E28FE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4" name="TextBox 6283">
          <a:extLst>
            <a:ext uri="{FF2B5EF4-FFF2-40B4-BE49-F238E27FC236}">
              <a16:creationId xmlns:a16="http://schemas.microsoft.com/office/drawing/2014/main" id="{68852F66-1F67-463A-93FC-2F6327A902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5" name="TextBox 6284">
          <a:extLst>
            <a:ext uri="{FF2B5EF4-FFF2-40B4-BE49-F238E27FC236}">
              <a16:creationId xmlns:a16="http://schemas.microsoft.com/office/drawing/2014/main" id="{D24583D5-1C12-42A5-8DB5-E70B5911F9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6" name="TextBox 6285">
          <a:extLst>
            <a:ext uri="{FF2B5EF4-FFF2-40B4-BE49-F238E27FC236}">
              <a16:creationId xmlns:a16="http://schemas.microsoft.com/office/drawing/2014/main" id="{5265BE89-CA55-4A2D-A5C2-D52476335A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7" name="TextBox 6286">
          <a:extLst>
            <a:ext uri="{FF2B5EF4-FFF2-40B4-BE49-F238E27FC236}">
              <a16:creationId xmlns:a16="http://schemas.microsoft.com/office/drawing/2014/main" id="{EA609549-6FE5-4620-9860-AFDC8A16DD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8" name="TextBox 6287">
          <a:extLst>
            <a:ext uri="{FF2B5EF4-FFF2-40B4-BE49-F238E27FC236}">
              <a16:creationId xmlns:a16="http://schemas.microsoft.com/office/drawing/2014/main" id="{D21AB111-32B3-4E98-B36A-E7EA179F8E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9" name="TextBox 6288">
          <a:extLst>
            <a:ext uri="{FF2B5EF4-FFF2-40B4-BE49-F238E27FC236}">
              <a16:creationId xmlns:a16="http://schemas.microsoft.com/office/drawing/2014/main" id="{C7C9C3FF-DE3C-4410-BC4C-70DC1C4881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0" name="TextBox 6289">
          <a:extLst>
            <a:ext uri="{FF2B5EF4-FFF2-40B4-BE49-F238E27FC236}">
              <a16:creationId xmlns:a16="http://schemas.microsoft.com/office/drawing/2014/main" id="{8881599C-E72D-4D9D-BEE9-A959F4FA95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1" name="TextBox 6290">
          <a:extLst>
            <a:ext uri="{FF2B5EF4-FFF2-40B4-BE49-F238E27FC236}">
              <a16:creationId xmlns:a16="http://schemas.microsoft.com/office/drawing/2014/main" id="{0577ACB4-C092-48A7-B418-9527E9841D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2" name="TextBox 6291">
          <a:extLst>
            <a:ext uri="{FF2B5EF4-FFF2-40B4-BE49-F238E27FC236}">
              <a16:creationId xmlns:a16="http://schemas.microsoft.com/office/drawing/2014/main" id="{587B1609-4558-4A49-B65F-DBA4F654A0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3" name="TextBox 6292">
          <a:extLst>
            <a:ext uri="{FF2B5EF4-FFF2-40B4-BE49-F238E27FC236}">
              <a16:creationId xmlns:a16="http://schemas.microsoft.com/office/drawing/2014/main" id="{BBC75F66-3FA9-4B7B-B707-8874A65510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4" name="TextBox 6293">
          <a:extLst>
            <a:ext uri="{FF2B5EF4-FFF2-40B4-BE49-F238E27FC236}">
              <a16:creationId xmlns:a16="http://schemas.microsoft.com/office/drawing/2014/main" id="{D6838B05-5148-4D50-AB70-5D554533DF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5" name="TextBox 6294">
          <a:extLst>
            <a:ext uri="{FF2B5EF4-FFF2-40B4-BE49-F238E27FC236}">
              <a16:creationId xmlns:a16="http://schemas.microsoft.com/office/drawing/2014/main" id="{0F8742D6-02A3-456C-9726-5D98036C51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6" name="TextBox 6295">
          <a:extLst>
            <a:ext uri="{FF2B5EF4-FFF2-40B4-BE49-F238E27FC236}">
              <a16:creationId xmlns:a16="http://schemas.microsoft.com/office/drawing/2014/main" id="{D7315FFF-3163-4355-A3A8-9F3D0D4D54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7" name="TextBox 6296">
          <a:extLst>
            <a:ext uri="{FF2B5EF4-FFF2-40B4-BE49-F238E27FC236}">
              <a16:creationId xmlns:a16="http://schemas.microsoft.com/office/drawing/2014/main" id="{654CE27E-AEE1-43F1-8383-7790F6EDDB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8" name="TextBox 6297">
          <a:extLst>
            <a:ext uri="{FF2B5EF4-FFF2-40B4-BE49-F238E27FC236}">
              <a16:creationId xmlns:a16="http://schemas.microsoft.com/office/drawing/2014/main" id="{19D3F857-8D63-4091-9474-4EAAD48894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9" name="TextBox 6298">
          <a:extLst>
            <a:ext uri="{FF2B5EF4-FFF2-40B4-BE49-F238E27FC236}">
              <a16:creationId xmlns:a16="http://schemas.microsoft.com/office/drawing/2014/main" id="{70C7C5CC-F951-4BC5-B90E-33833CF6F4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0" name="TextBox 6299">
          <a:extLst>
            <a:ext uri="{FF2B5EF4-FFF2-40B4-BE49-F238E27FC236}">
              <a16:creationId xmlns:a16="http://schemas.microsoft.com/office/drawing/2014/main" id="{641D460E-D284-4483-B045-8AE16D9695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1" name="TextBox 6300">
          <a:extLst>
            <a:ext uri="{FF2B5EF4-FFF2-40B4-BE49-F238E27FC236}">
              <a16:creationId xmlns:a16="http://schemas.microsoft.com/office/drawing/2014/main" id="{33002C56-30F2-4F13-9914-D710AE6D94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2" name="TextBox 6301">
          <a:extLst>
            <a:ext uri="{FF2B5EF4-FFF2-40B4-BE49-F238E27FC236}">
              <a16:creationId xmlns:a16="http://schemas.microsoft.com/office/drawing/2014/main" id="{6C3C5782-15F4-4426-8FEB-599233FDBA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3" name="TextBox 6302">
          <a:extLst>
            <a:ext uri="{FF2B5EF4-FFF2-40B4-BE49-F238E27FC236}">
              <a16:creationId xmlns:a16="http://schemas.microsoft.com/office/drawing/2014/main" id="{0BBD54B4-A2AC-4B46-A17A-9D4F2CB229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4" name="TextBox 6303">
          <a:extLst>
            <a:ext uri="{FF2B5EF4-FFF2-40B4-BE49-F238E27FC236}">
              <a16:creationId xmlns:a16="http://schemas.microsoft.com/office/drawing/2014/main" id="{6B45780B-F9AE-46C9-A95A-A8E59551F6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5" name="TextBox 6304">
          <a:extLst>
            <a:ext uri="{FF2B5EF4-FFF2-40B4-BE49-F238E27FC236}">
              <a16:creationId xmlns:a16="http://schemas.microsoft.com/office/drawing/2014/main" id="{5E7ABD1E-1B82-471B-8883-A1659B8EC3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6" name="TextBox 6305">
          <a:extLst>
            <a:ext uri="{FF2B5EF4-FFF2-40B4-BE49-F238E27FC236}">
              <a16:creationId xmlns:a16="http://schemas.microsoft.com/office/drawing/2014/main" id="{41E053D6-D760-4685-9F18-EB5CA22E17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7" name="TextBox 6306">
          <a:extLst>
            <a:ext uri="{FF2B5EF4-FFF2-40B4-BE49-F238E27FC236}">
              <a16:creationId xmlns:a16="http://schemas.microsoft.com/office/drawing/2014/main" id="{4DF25AB8-533F-46DA-836A-2EA8726107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8" name="TextBox 6307">
          <a:extLst>
            <a:ext uri="{FF2B5EF4-FFF2-40B4-BE49-F238E27FC236}">
              <a16:creationId xmlns:a16="http://schemas.microsoft.com/office/drawing/2014/main" id="{682042CD-479E-4891-BDA5-FCEA0133C3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9" name="TextBox 6308">
          <a:extLst>
            <a:ext uri="{FF2B5EF4-FFF2-40B4-BE49-F238E27FC236}">
              <a16:creationId xmlns:a16="http://schemas.microsoft.com/office/drawing/2014/main" id="{FA35F8FA-3C26-4F7C-9860-856EA5172A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0" name="TextBox 6309">
          <a:extLst>
            <a:ext uri="{FF2B5EF4-FFF2-40B4-BE49-F238E27FC236}">
              <a16:creationId xmlns:a16="http://schemas.microsoft.com/office/drawing/2014/main" id="{9C0FA7A9-827F-4C49-A9E3-5F682649E0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1" name="TextBox 6310">
          <a:extLst>
            <a:ext uri="{FF2B5EF4-FFF2-40B4-BE49-F238E27FC236}">
              <a16:creationId xmlns:a16="http://schemas.microsoft.com/office/drawing/2014/main" id="{2CD34A84-D370-4594-A9E8-F6F6FC8858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2" name="TextBox 6311">
          <a:extLst>
            <a:ext uri="{FF2B5EF4-FFF2-40B4-BE49-F238E27FC236}">
              <a16:creationId xmlns:a16="http://schemas.microsoft.com/office/drawing/2014/main" id="{A2067C6F-B38A-4381-91A7-CB145A829E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3" name="TextBox 6312">
          <a:extLst>
            <a:ext uri="{FF2B5EF4-FFF2-40B4-BE49-F238E27FC236}">
              <a16:creationId xmlns:a16="http://schemas.microsoft.com/office/drawing/2014/main" id="{AE5295EF-0DC6-4DA8-B9E5-40A8744E1B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4" name="TextBox 6313">
          <a:extLst>
            <a:ext uri="{FF2B5EF4-FFF2-40B4-BE49-F238E27FC236}">
              <a16:creationId xmlns:a16="http://schemas.microsoft.com/office/drawing/2014/main" id="{09FCFEB2-43AE-42CF-9DA9-F675E78BE2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5" name="TextBox 6314">
          <a:extLst>
            <a:ext uri="{FF2B5EF4-FFF2-40B4-BE49-F238E27FC236}">
              <a16:creationId xmlns:a16="http://schemas.microsoft.com/office/drawing/2014/main" id="{85653DC8-60D3-4F0E-8003-76A64B6B11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6" name="TextBox 6315">
          <a:extLst>
            <a:ext uri="{FF2B5EF4-FFF2-40B4-BE49-F238E27FC236}">
              <a16:creationId xmlns:a16="http://schemas.microsoft.com/office/drawing/2014/main" id="{00AAAB99-226B-49AD-8950-5CD1AFD810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7" name="TextBox 6316">
          <a:extLst>
            <a:ext uri="{FF2B5EF4-FFF2-40B4-BE49-F238E27FC236}">
              <a16:creationId xmlns:a16="http://schemas.microsoft.com/office/drawing/2014/main" id="{2207A1BC-9D4C-4785-9962-E210597C68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8" name="TextBox 6317">
          <a:extLst>
            <a:ext uri="{FF2B5EF4-FFF2-40B4-BE49-F238E27FC236}">
              <a16:creationId xmlns:a16="http://schemas.microsoft.com/office/drawing/2014/main" id="{FC3D4C09-44D4-4E57-9F90-C9302A4B82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9" name="TextBox 6318">
          <a:extLst>
            <a:ext uri="{FF2B5EF4-FFF2-40B4-BE49-F238E27FC236}">
              <a16:creationId xmlns:a16="http://schemas.microsoft.com/office/drawing/2014/main" id="{61F27D78-9779-49F2-8127-66AAC661C1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0" name="TextBox 6319">
          <a:extLst>
            <a:ext uri="{FF2B5EF4-FFF2-40B4-BE49-F238E27FC236}">
              <a16:creationId xmlns:a16="http://schemas.microsoft.com/office/drawing/2014/main" id="{F2525038-4DFA-4C91-8306-8D91803255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1" name="TextBox 6320">
          <a:extLst>
            <a:ext uri="{FF2B5EF4-FFF2-40B4-BE49-F238E27FC236}">
              <a16:creationId xmlns:a16="http://schemas.microsoft.com/office/drawing/2014/main" id="{72B3239A-FEDF-4F30-AE3C-5FEE57087F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2" name="TextBox 6321">
          <a:extLst>
            <a:ext uri="{FF2B5EF4-FFF2-40B4-BE49-F238E27FC236}">
              <a16:creationId xmlns:a16="http://schemas.microsoft.com/office/drawing/2014/main" id="{29357418-0E15-4108-9C79-F5D8A81126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3" name="TextBox 6322">
          <a:extLst>
            <a:ext uri="{FF2B5EF4-FFF2-40B4-BE49-F238E27FC236}">
              <a16:creationId xmlns:a16="http://schemas.microsoft.com/office/drawing/2014/main" id="{916C8417-5587-428D-B788-AABFBA745E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4" name="TextBox 6323">
          <a:extLst>
            <a:ext uri="{FF2B5EF4-FFF2-40B4-BE49-F238E27FC236}">
              <a16:creationId xmlns:a16="http://schemas.microsoft.com/office/drawing/2014/main" id="{235D840F-57A0-453A-9511-201FAC5263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5" name="TextBox 6324">
          <a:extLst>
            <a:ext uri="{FF2B5EF4-FFF2-40B4-BE49-F238E27FC236}">
              <a16:creationId xmlns:a16="http://schemas.microsoft.com/office/drawing/2014/main" id="{7189E89A-9C92-4CCC-A140-1502ECAEB3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6" name="TextBox 6325">
          <a:extLst>
            <a:ext uri="{FF2B5EF4-FFF2-40B4-BE49-F238E27FC236}">
              <a16:creationId xmlns:a16="http://schemas.microsoft.com/office/drawing/2014/main" id="{6504DB4C-DABE-4D73-964E-C492669E26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7" name="TextBox 6326">
          <a:extLst>
            <a:ext uri="{FF2B5EF4-FFF2-40B4-BE49-F238E27FC236}">
              <a16:creationId xmlns:a16="http://schemas.microsoft.com/office/drawing/2014/main" id="{82417DF8-130D-4BD3-981B-82B466EBAC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8" name="TextBox 6327">
          <a:extLst>
            <a:ext uri="{FF2B5EF4-FFF2-40B4-BE49-F238E27FC236}">
              <a16:creationId xmlns:a16="http://schemas.microsoft.com/office/drawing/2014/main" id="{2DF7C3C2-6EAF-4EF4-BD3F-1529D15979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9" name="TextBox 6328">
          <a:extLst>
            <a:ext uri="{FF2B5EF4-FFF2-40B4-BE49-F238E27FC236}">
              <a16:creationId xmlns:a16="http://schemas.microsoft.com/office/drawing/2014/main" id="{D70FAB1D-46B4-4ACC-B350-4626253F46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0" name="TextBox 6329">
          <a:extLst>
            <a:ext uri="{FF2B5EF4-FFF2-40B4-BE49-F238E27FC236}">
              <a16:creationId xmlns:a16="http://schemas.microsoft.com/office/drawing/2014/main" id="{E4231229-75ED-4F7F-95A7-00CBE3EE44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1" name="TextBox 6330">
          <a:extLst>
            <a:ext uri="{FF2B5EF4-FFF2-40B4-BE49-F238E27FC236}">
              <a16:creationId xmlns:a16="http://schemas.microsoft.com/office/drawing/2014/main" id="{1E074CC3-4AD3-4E6F-BCD1-901532B306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2" name="TextBox 6331">
          <a:extLst>
            <a:ext uri="{FF2B5EF4-FFF2-40B4-BE49-F238E27FC236}">
              <a16:creationId xmlns:a16="http://schemas.microsoft.com/office/drawing/2014/main" id="{E9B8C876-B2C3-4DCC-A8E6-06C25639F0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3" name="TextBox 6332">
          <a:extLst>
            <a:ext uri="{FF2B5EF4-FFF2-40B4-BE49-F238E27FC236}">
              <a16:creationId xmlns:a16="http://schemas.microsoft.com/office/drawing/2014/main" id="{DB2710D5-7DEE-41B7-9270-9A702ED0D2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4" name="TextBox 6333">
          <a:extLst>
            <a:ext uri="{FF2B5EF4-FFF2-40B4-BE49-F238E27FC236}">
              <a16:creationId xmlns:a16="http://schemas.microsoft.com/office/drawing/2014/main" id="{31AC5E72-C4A4-412F-B4B7-5277F269D5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5" name="TextBox 6334">
          <a:extLst>
            <a:ext uri="{FF2B5EF4-FFF2-40B4-BE49-F238E27FC236}">
              <a16:creationId xmlns:a16="http://schemas.microsoft.com/office/drawing/2014/main" id="{F679DE95-5944-4C86-8996-B8142B8E23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6" name="TextBox 6335">
          <a:extLst>
            <a:ext uri="{FF2B5EF4-FFF2-40B4-BE49-F238E27FC236}">
              <a16:creationId xmlns:a16="http://schemas.microsoft.com/office/drawing/2014/main" id="{7C9366C6-1EFE-44AF-9471-969112833E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7" name="TextBox 6336">
          <a:extLst>
            <a:ext uri="{FF2B5EF4-FFF2-40B4-BE49-F238E27FC236}">
              <a16:creationId xmlns:a16="http://schemas.microsoft.com/office/drawing/2014/main" id="{60019BC7-D2A1-4FC1-9520-88A2D14D7A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8" name="TextBox 6337">
          <a:extLst>
            <a:ext uri="{FF2B5EF4-FFF2-40B4-BE49-F238E27FC236}">
              <a16:creationId xmlns:a16="http://schemas.microsoft.com/office/drawing/2014/main" id="{2DD440D1-CAD4-4366-BB87-587154025F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9" name="TextBox 6338">
          <a:extLst>
            <a:ext uri="{FF2B5EF4-FFF2-40B4-BE49-F238E27FC236}">
              <a16:creationId xmlns:a16="http://schemas.microsoft.com/office/drawing/2014/main" id="{AD760A80-9025-43B5-952F-40DC1C728A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0" name="TextBox 6339">
          <a:extLst>
            <a:ext uri="{FF2B5EF4-FFF2-40B4-BE49-F238E27FC236}">
              <a16:creationId xmlns:a16="http://schemas.microsoft.com/office/drawing/2014/main" id="{F8C36F21-A5E9-48DB-BBBD-AF0361926B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1" name="TextBox 6340">
          <a:extLst>
            <a:ext uri="{FF2B5EF4-FFF2-40B4-BE49-F238E27FC236}">
              <a16:creationId xmlns:a16="http://schemas.microsoft.com/office/drawing/2014/main" id="{AA5CD082-4988-4991-AE83-010288EB29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2" name="TextBox 6341">
          <a:extLst>
            <a:ext uri="{FF2B5EF4-FFF2-40B4-BE49-F238E27FC236}">
              <a16:creationId xmlns:a16="http://schemas.microsoft.com/office/drawing/2014/main" id="{7E6050D8-B578-4407-A944-5A70703509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3" name="TextBox 6342">
          <a:extLst>
            <a:ext uri="{FF2B5EF4-FFF2-40B4-BE49-F238E27FC236}">
              <a16:creationId xmlns:a16="http://schemas.microsoft.com/office/drawing/2014/main" id="{96F516D9-A46F-427D-B846-FF8EFD17B3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4" name="TextBox 6343">
          <a:extLst>
            <a:ext uri="{FF2B5EF4-FFF2-40B4-BE49-F238E27FC236}">
              <a16:creationId xmlns:a16="http://schemas.microsoft.com/office/drawing/2014/main" id="{34666D3C-0B16-4A59-80CE-06D48DF55E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5" name="TextBox 6344">
          <a:extLst>
            <a:ext uri="{FF2B5EF4-FFF2-40B4-BE49-F238E27FC236}">
              <a16:creationId xmlns:a16="http://schemas.microsoft.com/office/drawing/2014/main" id="{5183E362-1EA1-443C-B5F9-88D1D27A6B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6" name="TextBox 6345">
          <a:extLst>
            <a:ext uri="{FF2B5EF4-FFF2-40B4-BE49-F238E27FC236}">
              <a16:creationId xmlns:a16="http://schemas.microsoft.com/office/drawing/2014/main" id="{DE631B27-8EBA-4DD0-9A66-91BB5D5D45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7" name="TextBox 6346">
          <a:extLst>
            <a:ext uri="{FF2B5EF4-FFF2-40B4-BE49-F238E27FC236}">
              <a16:creationId xmlns:a16="http://schemas.microsoft.com/office/drawing/2014/main" id="{1D666CD3-9E76-41CD-9001-4BE6791B38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8" name="TextBox 6347">
          <a:extLst>
            <a:ext uri="{FF2B5EF4-FFF2-40B4-BE49-F238E27FC236}">
              <a16:creationId xmlns:a16="http://schemas.microsoft.com/office/drawing/2014/main" id="{03E8F7A9-10BF-44B2-B89E-CB050BA494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9" name="TextBox 6348">
          <a:extLst>
            <a:ext uri="{FF2B5EF4-FFF2-40B4-BE49-F238E27FC236}">
              <a16:creationId xmlns:a16="http://schemas.microsoft.com/office/drawing/2014/main" id="{9B788956-7DE2-4426-B31A-A2E656AD31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0" name="TextBox 6349">
          <a:extLst>
            <a:ext uri="{FF2B5EF4-FFF2-40B4-BE49-F238E27FC236}">
              <a16:creationId xmlns:a16="http://schemas.microsoft.com/office/drawing/2014/main" id="{7C1A833F-4508-41CE-AFFE-D4E00F661F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1" name="TextBox 6350">
          <a:extLst>
            <a:ext uri="{FF2B5EF4-FFF2-40B4-BE49-F238E27FC236}">
              <a16:creationId xmlns:a16="http://schemas.microsoft.com/office/drawing/2014/main" id="{24342720-FC8A-484D-930D-D5CB4B0FB8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2" name="TextBox 6351">
          <a:extLst>
            <a:ext uri="{FF2B5EF4-FFF2-40B4-BE49-F238E27FC236}">
              <a16:creationId xmlns:a16="http://schemas.microsoft.com/office/drawing/2014/main" id="{E617C99D-5246-4851-8C0B-9FE569B87D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3" name="TextBox 6352">
          <a:extLst>
            <a:ext uri="{FF2B5EF4-FFF2-40B4-BE49-F238E27FC236}">
              <a16:creationId xmlns:a16="http://schemas.microsoft.com/office/drawing/2014/main" id="{8F486DCA-3920-4BA8-A3D2-DAA2A75582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4" name="TextBox 6353">
          <a:extLst>
            <a:ext uri="{FF2B5EF4-FFF2-40B4-BE49-F238E27FC236}">
              <a16:creationId xmlns:a16="http://schemas.microsoft.com/office/drawing/2014/main" id="{9D385468-C94E-4AD6-83A7-EFD2F60D1A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5" name="TextBox 6354">
          <a:extLst>
            <a:ext uri="{FF2B5EF4-FFF2-40B4-BE49-F238E27FC236}">
              <a16:creationId xmlns:a16="http://schemas.microsoft.com/office/drawing/2014/main" id="{8D29F999-7FA0-449E-80C8-0771483400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6" name="TextBox 6355">
          <a:extLst>
            <a:ext uri="{FF2B5EF4-FFF2-40B4-BE49-F238E27FC236}">
              <a16:creationId xmlns:a16="http://schemas.microsoft.com/office/drawing/2014/main" id="{CD6D6C69-795C-4EC6-8F5E-241578E9D5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7" name="TextBox 6356">
          <a:extLst>
            <a:ext uri="{FF2B5EF4-FFF2-40B4-BE49-F238E27FC236}">
              <a16:creationId xmlns:a16="http://schemas.microsoft.com/office/drawing/2014/main" id="{30103A02-5BF8-412C-A274-74AE52C599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8" name="TextBox 6357">
          <a:extLst>
            <a:ext uri="{FF2B5EF4-FFF2-40B4-BE49-F238E27FC236}">
              <a16:creationId xmlns:a16="http://schemas.microsoft.com/office/drawing/2014/main" id="{6D308040-9364-45DE-8549-DB0430DDD0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9" name="TextBox 6358">
          <a:extLst>
            <a:ext uri="{FF2B5EF4-FFF2-40B4-BE49-F238E27FC236}">
              <a16:creationId xmlns:a16="http://schemas.microsoft.com/office/drawing/2014/main" id="{3301FC61-6715-433B-B8AD-CE1701F0F5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0" name="TextBox 6359">
          <a:extLst>
            <a:ext uri="{FF2B5EF4-FFF2-40B4-BE49-F238E27FC236}">
              <a16:creationId xmlns:a16="http://schemas.microsoft.com/office/drawing/2014/main" id="{94BBB348-83BC-436C-A937-D3084E178B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1" name="TextBox 6360">
          <a:extLst>
            <a:ext uri="{FF2B5EF4-FFF2-40B4-BE49-F238E27FC236}">
              <a16:creationId xmlns:a16="http://schemas.microsoft.com/office/drawing/2014/main" id="{7BA84AF4-32DF-419D-BF33-64F977B8A6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2" name="TextBox 6361">
          <a:extLst>
            <a:ext uri="{FF2B5EF4-FFF2-40B4-BE49-F238E27FC236}">
              <a16:creationId xmlns:a16="http://schemas.microsoft.com/office/drawing/2014/main" id="{4BAF8C89-8860-4D74-BA89-49D02D5CDC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3" name="TextBox 6362">
          <a:extLst>
            <a:ext uri="{FF2B5EF4-FFF2-40B4-BE49-F238E27FC236}">
              <a16:creationId xmlns:a16="http://schemas.microsoft.com/office/drawing/2014/main" id="{5031B673-C7DB-41CF-B02D-D9BC63DECD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4" name="TextBox 6363">
          <a:extLst>
            <a:ext uri="{FF2B5EF4-FFF2-40B4-BE49-F238E27FC236}">
              <a16:creationId xmlns:a16="http://schemas.microsoft.com/office/drawing/2014/main" id="{83156FB1-0FC9-44A0-B588-72432DBD5C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5" name="TextBox 6364">
          <a:extLst>
            <a:ext uri="{FF2B5EF4-FFF2-40B4-BE49-F238E27FC236}">
              <a16:creationId xmlns:a16="http://schemas.microsoft.com/office/drawing/2014/main" id="{9AB12B30-EFB5-4444-9DFB-49F35712DD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6" name="TextBox 6365">
          <a:extLst>
            <a:ext uri="{FF2B5EF4-FFF2-40B4-BE49-F238E27FC236}">
              <a16:creationId xmlns:a16="http://schemas.microsoft.com/office/drawing/2014/main" id="{DCE10BC2-5F16-4ABF-A892-FA7B01A6F7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7" name="TextBox 6366">
          <a:extLst>
            <a:ext uri="{FF2B5EF4-FFF2-40B4-BE49-F238E27FC236}">
              <a16:creationId xmlns:a16="http://schemas.microsoft.com/office/drawing/2014/main" id="{B0AE9651-B48E-466E-881B-931500D4FD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8" name="TextBox 6367">
          <a:extLst>
            <a:ext uri="{FF2B5EF4-FFF2-40B4-BE49-F238E27FC236}">
              <a16:creationId xmlns:a16="http://schemas.microsoft.com/office/drawing/2014/main" id="{C17D8CAA-CDD9-4781-A14C-2B49A22252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9" name="TextBox 6368">
          <a:extLst>
            <a:ext uri="{FF2B5EF4-FFF2-40B4-BE49-F238E27FC236}">
              <a16:creationId xmlns:a16="http://schemas.microsoft.com/office/drawing/2014/main" id="{735283DD-18CA-4C74-A183-B00A71A5B1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0" name="TextBox 6369">
          <a:extLst>
            <a:ext uri="{FF2B5EF4-FFF2-40B4-BE49-F238E27FC236}">
              <a16:creationId xmlns:a16="http://schemas.microsoft.com/office/drawing/2014/main" id="{7867F968-6CE8-4694-8FCA-B46E2BA9C8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1" name="TextBox 6370">
          <a:extLst>
            <a:ext uri="{FF2B5EF4-FFF2-40B4-BE49-F238E27FC236}">
              <a16:creationId xmlns:a16="http://schemas.microsoft.com/office/drawing/2014/main" id="{4793E892-DEF9-41B6-B1DC-0E57D63993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2" name="TextBox 6371">
          <a:extLst>
            <a:ext uri="{FF2B5EF4-FFF2-40B4-BE49-F238E27FC236}">
              <a16:creationId xmlns:a16="http://schemas.microsoft.com/office/drawing/2014/main" id="{CAD367AA-E5E2-4F26-9EEE-D71782BA45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3" name="TextBox 6372">
          <a:extLst>
            <a:ext uri="{FF2B5EF4-FFF2-40B4-BE49-F238E27FC236}">
              <a16:creationId xmlns:a16="http://schemas.microsoft.com/office/drawing/2014/main" id="{72CFF41E-1C84-4F51-AB88-55E3FDCE74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4" name="TextBox 6373">
          <a:extLst>
            <a:ext uri="{FF2B5EF4-FFF2-40B4-BE49-F238E27FC236}">
              <a16:creationId xmlns:a16="http://schemas.microsoft.com/office/drawing/2014/main" id="{29178F17-B87F-4A7F-B0CC-63C6248613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5" name="TextBox 6374">
          <a:extLst>
            <a:ext uri="{FF2B5EF4-FFF2-40B4-BE49-F238E27FC236}">
              <a16:creationId xmlns:a16="http://schemas.microsoft.com/office/drawing/2014/main" id="{1282DD19-ADFA-4CD9-9A08-13C3A0C285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6" name="TextBox 6375">
          <a:extLst>
            <a:ext uri="{FF2B5EF4-FFF2-40B4-BE49-F238E27FC236}">
              <a16:creationId xmlns:a16="http://schemas.microsoft.com/office/drawing/2014/main" id="{98C77D58-30E7-4B5D-A74E-4A2FFAF7C4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7" name="TextBox 6376">
          <a:extLst>
            <a:ext uri="{FF2B5EF4-FFF2-40B4-BE49-F238E27FC236}">
              <a16:creationId xmlns:a16="http://schemas.microsoft.com/office/drawing/2014/main" id="{26667C53-8F53-4D0C-A5D2-3C765BF4CB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8" name="TextBox 6377">
          <a:extLst>
            <a:ext uri="{FF2B5EF4-FFF2-40B4-BE49-F238E27FC236}">
              <a16:creationId xmlns:a16="http://schemas.microsoft.com/office/drawing/2014/main" id="{4A0D9DE3-7687-4124-A0FD-2D3B1484B5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9" name="TextBox 6378">
          <a:extLst>
            <a:ext uri="{FF2B5EF4-FFF2-40B4-BE49-F238E27FC236}">
              <a16:creationId xmlns:a16="http://schemas.microsoft.com/office/drawing/2014/main" id="{49EEF721-86DA-4CC9-8C43-488A332D8E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0" name="TextBox 6379">
          <a:extLst>
            <a:ext uri="{FF2B5EF4-FFF2-40B4-BE49-F238E27FC236}">
              <a16:creationId xmlns:a16="http://schemas.microsoft.com/office/drawing/2014/main" id="{0A0DA2BA-B406-46DF-9FBB-B6DE158A05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1" name="TextBox 6380">
          <a:extLst>
            <a:ext uri="{FF2B5EF4-FFF2-40B4-BE49-F238E27FC236}">
              <a16:creationId xmlns:a16="http://schemas.microsoft.com/office/drawing/2014/main" id="{D6AE9CAD-D43A-4CE6-9984-2BC66A7823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2" name="TextBox 6381">
          <a:extLst>
            <a:ext uri="{FF2B5EF4-FFF2-40B4-BE49-F238E27FC236}">
              <a16:creationId xmlns:a16="http://schemas.microsoft.com/office/drawing/2014/main" id="{8B5DFC7D-11A4-4212-9CB6-9845E58F9D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3" name="TextBox 6382">
          <a:extLst>
            <a:ext uri="{FF2B5EF4-FFF2-40B4-BE49-F238E27FC236}">
              <a16:creationId xmlns:a16="http://schemas.microsoft.com/office/drawing/2014/main" id="{0E6DB10D-C37F-4199-A45D-A4B9E0B4D4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4" name="TextBox 6383">
          <a:extLst>
            <a:ext uri="{FF2B5EF4-FFF2-40B4-BE49-F238E27FC236}">
              <a16:creationId xmlns:a16="http://schemas.microsoft.com/office/drawing/2014/main" id="{55CDE033-505D-4F08-A277-D5B65E796E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5" name="TextBox 6384">
          <a:extLst>
            <a:ext uri="{FF2B5EF4-FFF2-40B4-BE49-F238E27FC236}">
              <a16:creationId xmlns:a16="http://schemas.microsoft.com/office/drawing/2014/main" id="{6D54E6F5-2007-42D5-98BF-A4BA74FACD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6" name="TextBox 6385">
          <a:extLst>
            <a:ext uri="{FF2B5EF4-FFF2-40B4-BE49-F238E27FC236}">
              <a16:creationId xmlns:a16="http://schemas.microsoft.com/office/drawing/2014/main" id="{32D97710-B32C-45C9-8726-906AB7D7CC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7" name="TextBox 6386">
          <a:extLst>
            <a:ext uri="{FF2B5EF4-FFF2-40B4-BE49-F238E27FC236}">
              <a16:creationId xmlns:a16="http://schemas.microsoft.com/office/drawing/2014/main" id="{2AE03791-1F18-4755-A117-7C78688C39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8" name="TextBox 6387">
          <a:extLst>
            <a:ext uri="{FF2B5EF4-FFF2-40B4-BE49-F238E27FC236}">
              <a16:creationId xmlns:a16="http://schemas.microsoft.com/office/drawing/2014/main" id="{D3EB8EB9-8F86-4E98-A607-57C137A48E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9" name="TextBox 6388">
          <a:extLst>
            <a:ext uri="{FF2B5EF4-FFF2-40B4-BE49-F238E27FC236}">
              <a16:creationId xmlns:a16="http://schemas.microsoft.com/office/drawing/2014/main" id="{BC14FB48-7569-43E4-B871-48C6E75C9D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0" name="TextBox 6389">
          <a:extLst>
            <a:ext uri="{FF2B5EF4-FFF2-40B4-BE49-F238E27FC236}">
              <a16:creationId xmlns:a16="http://schemas.microsoft.com/office/drawing/2014/main" id="{6D1F364E-3F9C-4CD7-BF45-3442ACF4D6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1" name="TextBox 6390">
          <a:extLst>
            <a:ext uri="{FF2B5EF4-FFF2-40B4-BE49-F238E27FC236}">
              <a16:creationId xmlns:a16="http://schemas.microsoft.com/office/drawing/2014/main" id="{5C466AC4-D299-45BA-8313-BB4C441867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2" name="TextBox 6391">
          <a:extLst>
            <a:ext uri="{FF2B5EF4-FFF2-40B4-BE49-F238E27FC236}">
              <a16:creationId xmlns:a16="http://schemas.microsoft.com/office/drawing/2014/main" id="{DD0B628C-3513-4F92-B388-27BFC7BBAD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3" name="TextBox 6392">
          <a:extLst>
            <a:ext uri="{FF2B5EF4-FFF2-40B4-BE49-F238E27FC236}">
              <a16:creationId xmlns:a16="http://schemas.microsoft.com/office/drawing/2014/main" id="{E900CEA0-C130-468C-B54C-D0C2884DDC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4" name="TextBox 6393">
          <a:extLst>
            <a:ext uri="{FF2B5EF4-FFF2-40B4-BE49-F238E27FC236}">
              <a16:creationId xmlns:a16="http://schemas.microsoft.com/office/drawing/2014/main" id="{613EA9D2-C0FB-495E-8B81-DC43DA879F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5" name="TextBox 6394">
          <a:extLst>
            <a:ext uri="{FF2B5EF4-FFF2-40B4-BE49-F238E27FC236}">
              <a16:creationId xmlns:a16="http://schemas.microsoft.com/office/drawing/2014/main" id="{34EF0AA5-4223-45A8-918F-43450369AB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6" name="TextBox 6395">
          <a:extLst>
            <a:ext uri="{FF2B5EF4-FFF2-40B4-BE49-F238E27FC236}">
              <a16:creationId xmlns:a16="http://schemas.microsoft.com/office/drawing/2014/main" id="{CC51A7DE-39CD-4C92-B67A-349E87CB83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7" name="TextBox 6396">
          <a:extLst>
            <a:ext uri="{FF2B5EF4-FFF2-40B4-BE49-F238E27FC236}">
              <a16:creationId xmlns:a16="http://schemas.microsoft.com/office/drawing/2014/main" id="{F3CBB210-F985-4FD8-8CCD-6E8B30EE8B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8" name="TextBox 6397">
          <a:extLst>
            <a:ext uri="{FF2B5EF4-FFF2-40B4-BE49-F238E27FC236}">
              <a16:creationId xmlns:a16="http://schemas.microsoft.com/office/drawing/2014/main" id="{D7D30650-2762-408C-A857-DA7FA08D94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9" name="TextBox 6398">
          <a:extLst>
            <a:ext uri="{FF2B5EF4-FFF2-40B4-BE49-F238E27FC236}">
              <a16:creationId xmlns:a16="http://schemas.microsoft.com/office/drawing/2014/main" id="{56C642E3-02D5-4CD0-8E18-3681851358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0" name="TextBox 6399">
          <a:extLst>
            <a:ext uri="{FF2B5EF4-FFF2-40B4-BE49-F238E27FC236}">
              <a16:creationId xmlns:a16="http://schemas.microsoft.com/office/drawing/2014/main" id="{04ED594C-19C3-4881-9D5B-3E773FA8EC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1" name="TextBox 6400">
          <a:extLst>
            <a:ext uri="{FF2B5EF4-FFF2-40B4-BE49-F238E27FC236}">
              <a16:creationId xmlns:a16="http://schemas.microsoft.com/office/drawing/2014/main" id="{E6769912-1950-4CDC-BE6B-094E8EAA62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2" name="TextBox 6401">
          <a:extLst>
            <a:ext uri="{FF2B5EF4-FFF2-40B4-BE49-F238E27FC236}">
              <a16:creationId xmlns:a16="http://schemas.microsoft.com/office/drawing/2014/main" id="{00D788B9-52FA-4988-B769-8909CA118D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3" name="TextBox 6402">
          <a:extLst>
            <a:ext uri="{FF2B5EF4-FFF2-40B4-BE49-F238E27FC236}">
              <a16:creationId xmlns:a16="http://schemas.microsoft.com/office/drawing/2014/main" id="{E802C06A-1107-46B8-AD49-5DCCE8804E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4" name="TextBox 6403">
          <a:extLst>
            <a:ext uri="{FF2B5EF4-FFF2-40B4-BE49-F238E27FC236}">
              <a16:creationId xmlns:a16="http://schemas.microsoft.com/office/drawing/2014/main" id="{BA5936C9-488A-4387-9814-A780ABE8E3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5" name="TextBox 6404">
          <a:extLst>
            <a:ext uri="{FF2B5EF4-FFF2-40B4-BE49-F238E27FC236}">
              <a16:creationId xmlns:a16="http://schemas.microsoft.com/office/drawing/2014/main" id="{8C8A2D01-4E2E-4DD7-8CC4-1FB3DE0838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6" name="TextBox 6405">
          <a:extLst>
            <a:ext uri="{FF2B5EF4-FFF2-40B4-BE49-F238E27FC236}">
              <a16:creationId xmlns:a16="http://schemas.microsoft.com/office/drawing/2014/main" id="{D0B7C1F8-41A9-44F1-86C7-E176130CA6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7" name="TextBox 6406">
          <a:extLst>
            <a:ext uri="{FF2B5EF4-FFF2-40B4-BE49-F238E27FC236}">
              <a16:creationId xmlns:a16="http://schemas.microsoft.com/office/drawing/2014/main" id="{1DBDD2F4-B62E-414D-A62D-6059A172E4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8" name="TextBox 6407">
          <a:extLst>
            <a:ext uri="{FF2B5EF4-FFF2-40B4-BE49-F238E27FC236}">
              <a16:creationId xmlns:a16="http://schemas.microsoft.com/office/drawing/2014/main" id="{4516AE46-8740-47DB-8625-6DB89B257C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9" name="TextBox 6408">
          <a:extLst>
            <a:ext uri="{FF2B5EF4-FFF2-40B4-BE49-F238E27FC236}">
              <a16:creationId xmlns:a16="http://schemas.microsoft.com/office/drawing/2014/main" id="{0F1BE70C-0E27-4017-8DB1-9310B5FEDE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0" name="TextBox 6409">
          <a:extLst>
            <a:ext uri="{FF2B5EF4-FFF2-40B4-BE49-F238E27FC236}">
              <a16:creationId xmlns:a16="http://schemas.microsoft.com/office/drawing/2014/main" id="{8EB30293-C932-419F-8683-9A3CD8F323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1" name="TextBox 6410">
          <a:extLst>
            <a:ext uri="{FF2B5EF4-FFF2-40B4-BE49-F238E27FC236}">
              <a16:creationId xmlns:a16="http://schemas.microsoft.com/office/drawing/2014/main" id="{73F06CA3-214B-441C-B29F-DEF0F2DE1E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2" name="TextBox 6411">
          <a:extLst>
            <a:ext uri="{FF2B5EF4-FFF2-40B4-BE49-F238E27FC236}">
              <a16:creationId xmlns:a16="http://schemas.microsoft.com/office/drawing/2014/main" id="{464243E1-F447-4C93-A91C-69FE9987A8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3" name="TextBox 6412">
          <a:extLst>
            <a:ext uri="{FF2B5EF4-FFF2-40B4-BE49-F238E27FC236}">
              <a16:creationId xmlns:a16="http://schemas.microsoft.com/office/drawing/2014/main" id="{D82B85D0-D92A-4D01-8E1B-03D43471D1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4" name="TextBox 6413">
          <a:extLst>
            <a:ext uri="{FF2B5EF4-FFF2-40B4-BE49-F238E27FC236}">
              <a16:creationId xmlns:a16="http://schemas.microsoft.com/office/drawing/2014/main" id="{F3C06A26-9020-4F02-9F9C-B3A2B8D85E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5" name="TextBox 6414">
          <a:extLst>
            <a:ext uri="{FF2B5EF4-FFF2-40B4-BE49-F238E27FC236}">
              <a16:creationId xmlns:a16="http://schemas.microsoft.com/office/drawing/2014/main" id="{B73A281E-0BD8-4E5F-A36A-E44872E472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6" name="TextBox 6415">
          <a:extLst>
            <a:ext uri="{FF2B5EF4-FFF2-40B4-BE49-F238E27FC236}">
              <a16:creationId xmlns:a16="http://schemas.microsoft.com/office/drawing/2014/main" id="{C6A0AB16-0774-443C-902B-A16AC0220D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7" name="TextBox 6416">
          <a:extLst>
            <a:ext uri="{FF2B5EF4-FFF2-40B4-BE49-F238E27FC236}">
              <a16:creationId xmlns:a16="http://schemas.microsoft.com/office/drawing/2014/main" id="{9D57CF80-7741-4264-84D7-D62F644D0D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8" name="TextBox 6417">
          <a:extLst>
            <a:ext uri="{FF2B5EF4-FFF2-40B4-BE49-F238E27FC236}">
              <a16:creationId xmlns:a16="http://schemas.microsoft.com/office/drawing/2014/main" id="{8C8344EA-66CF-404A-8EB9-C81125F09B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9" name="TextBox 6418">
          <a:extLst>
            <a:ext uri="{FF2B5EF4-FFF2-40B4-BE49-F238E27FC236}">
              <a16:creationId xmlns:a16="http://schemas.microsoft.com/office/drawing/2014/main" id="{542295E7-63A8-4CFE-A896-0799B4E742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0" name="TextBox 6419">
          <a:extLst>
            <a:ext uri="{FF2B5EF4-FFF2-40B4-BE49-F238E27FC236}">
              <a16:creationId xmlns:a16="http://schemas.microsoft.com/office/drawing/2014/main" id="{E384F041-E7F2-4A4A-BD34-584CCCB3D4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1" name="TextBox 6420">
          <a:extLst>
            <a:ext uri="{FF2B5EF4-FFF2-40B4-BE49-F238E27FC236}">
              <a16:creationId xmlns:a16="http://schemas.microsoft.com/office/drawing/2014/main" id="{41DA321B-A973-4DA3-83A8-5F0B318127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2" name="TextBox 6421">
          <a:extLst>
            <a:ext uri="{FF2B5EF4-FFF2-40B4-BE49-F238E27FC236}">
              <a16:creationId xmlns:a16="http://schemas.microsoft.com/office/drawing/2014/main" id="{D867AA9A-2CE6-4AB6-9DAA-013837D1C6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3" name="TextBox 6422">
          <a:extLst>
            <a:ext uri="{FF2B5EF4-FFF2-40B4-BE49-F238E27FC236}">
              <a16:creationId xmlns:a16="http://schemas.microsoft.com/office/drawing/2014/main" id="{C9A032F2-9362-40C8-A7AE-4327FD55BB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4" name="TextBox 6423">
          <a:extLst>
            <a:ext uri="{FF2B5EF4-FFF2-40B4-BE49-F238E27FC236}">
              <a16:creationId xmlns:a16="http://schemas.microsoft.com/office/drawing/2014/main" id="{F75F350A-C549-4A14-987F-F6CD9C28B8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5" name="TextBox 6424">
          <a:extLst>
            <a:ext uri="{FF2B5EF4-FFF2-40B4-BE49-F238E27FC236}">
              <a16:creationId xmlns:a16="http://schemas.microsoft.com/office/drawing/2014/main" id="{92F25D7C-750F-4D45-9728-AC8FE76855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6" name="TextBox 6425">
          <a:extLst>
            <a:ext uri="{FF2B5EF4-FFF2-40B4-BE49-F238E27FC236}">
              <a16:creationId xmlns:a16="http://schemas.microsoft.com/office/drawing/2014/main" id="{38424698-D30B-43BC-BD26-2AD42771A8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7" name="TextBox 6426">
          <a:extLst>
            <a:ext uri="{FF2B5EF4-FFF2-40B4-BE49-F238E27FC236}">
              <a16:creationId xmlns:a16="http://schemas.microsoft.com/office/drawing/2014/main" id="{B991130F-6D2B-48E4-8EB7-B86B150FEB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8" name="TextBox 6427">
          <a:extLst>
            <a:ext uri="{FF2B5EF4-FFF2-40B4-BE49-F238E27FC236}">
              <a16:creationId xmlns:a16="http://schemas.microsoft.com/office/drawing/2014/main" id="{E507AE0D-C59C-4447-A8F3-68D40963BB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9" name="TextBox 6428">
          <a:extLst>
            <a:ext uri="{FF2B5EF4-FFF2-40B4-BE49-F238E27FC236}">
              <a16:creationId xmlns:a16="http://schemas.microsoft.com/office/drawing/2014/main" id="{49B85D0C-EC3B-4457-B299-ACFE65BF5C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0" name="TextBox 6429">
          <a:extLst>
            <a:ext uri="{FF2B5EF4-FFF2-40B4-BE49-F238E27FC236}">
              <a16:creationId xmlns:a16="http://schemas.microsoft.com/office/drawing/2014/main" id="{E4D5F653-168D-4C4D-922F-88ED02D12A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1" name="TextBox 6430">
          <a:extLst>
            <a:ext uri="{FF2B5EF4-FFF2-40B4-BE49-F238E27FC236}">
              <a16:creationId xmlns:a16="http://schemas.microsoft.com/office/drawing/2014/main" id="{48EAA4FC-6B67-4FC0-A6C6-9BE2DB6BA6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2" name="TextBox 6431">
          <a:extLst>
            <a:ext uri="{FF2B5EF4-FFF2-40B4-BE49-F238E27FC236}">
              <a16:creationId xmlns:a16="http://schemas.microsoft.com/office/drawing/2014/main" id="{7DA79C32-1247-449B-952E-7692018280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3" name="TextBox 6432">
          <a:extLst>
            <a:ext uri="{FF2B5EF4-FFF2-40B4-BE49-F238E27FC236}">
              <a16:creationId xmlns:a16="http://schemas.microsoft.com/office/drawing/2014/main" id="{B069DBA2-BDEA-4E65-8814-CA73493E87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4" name="TextBox 6433">
          <a:extLst>
            <a:ext uri="{FF2B5EF4-FFF2-40B4-BE49-F238E27FC236}">
              <a16:creationId xmlns:a16="http://schemas.microsoft.com/office/drawing/2014/main" id="{D96C1A75-1BB1-4C0B-86FB-A42A4FB251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5" name="TextBox 6434">
          <a:extLst>
            <a:ext uri="{FF2B5EF4-FFF2-40B4-BE49-F238E27FC236}">
              <a16:creationId xmlns:a16="http://schemas.microsoft.com/office/drawing/2014/main" id="{C7FF7D3C-5555-4BE2-B9F5-1A09620D16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6" name="TextBox 6435">
          <a:extLst>
            <a:ext uri="{FF2B5EF4-FFF2-40B4-BE49-F238E27FC236}">
              <a16:creationId xmlns:a16="http://schemas.microsoft.com/office/drawing/2014/main" id="{8F5B8525-2CA2-4C6B-B1C8-35E8BE864C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7" name="TextBox 6436">
          <a:extLst>
            <a:ext uri="{FF2B5EF4-FFF2-40B4-BE49-F238E27FC236}">
              <a16:creationId xmlns:a16="http://schemas.microsoft.com/office/drawing/2014/main" id="{E17C31F6-4DC7-43F5-9913-9CD99EA343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8" name="TextBox 6437">
          <a:extLst>
            <a:ext uri="{FF2B5EF4-FFF2-40B4-BE49-F238E27FC236}">
              <a16:creationId xmlns:a16="http://schemas.microsoft.com/office/drawing/2014/main" id="{D482E36A-C7DB-406A-80BC-44A89AC776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9" name="TextBox 6438">
          <a:extLst>
            <a:ext uri="{FF2B5EF4-FFF2-40B4-BE49-F238E27FC236}">
              <a16:creationId xmlns:a16="http://schemas.microsoft.com/office/drawing/2014/main" id="{99326D17-B6EA-48B9-BB50-1B15D5DBD2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0" name="TextBox 6439">
          <a:extLst>
            <a:ext uri="{FF2B5EF4-FFF2-40B4-BE49-F238E27FC236}">
              <a16:creationId xmlns:a16="http://schemas.microsoft.com/office/drawing/2014/main" id="{D6267FC7-ACC1-486D-AE99-5A6C668CFC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1" name="TextBox 6440">
          <a:extLst>
            <a:ext uri="{FF2B5EF4-FFF2-40B4-BE49-F238E27FC236}">
              <a16:creationId xmlns:a16="http://schemas.microsoft.com/office/drawing/2014/main" id="{EEC39769-3713-4975-A293-B8E9FA40D9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2" name="TextBox 6441">
          <a:extLst>
            <a:ext uri="{FF2B5EF4-FFF2-40B4-BE49-F238E27FC236}">
              <a16:creationId xmlns:a16="http://schemas.microsoft.com/office/drawing/2014/main" id="{B21D9EB2-3E9C-436E-B528-8E3A208905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3" name="TextBox 6442">
          <a:extLst>
            <a:ext uri="{FF2B5EF4-FFF2-40B4-BE49-F238E27FC236}">
              <a16:creationId xmlns:a16="http://schemas.microsoft.com/office/drawing/2014/main" id="{F1FDE648-C94F-4488-B46F-1C04B52CD7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4" name="TextBox 6443">
          <a:extLst>
            <a:ext uri="{FF2B5EF4-FFF2-40B4-BE49-F238E27FC236}">
              <a16:creationId xmlns:a16="http://schemas.microsoft.com/office/drawing/2014/main" id="{9A6C16B2-8078-4B30-BBC7-D8887BA6DA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5" name="TextBox 6444">
          <a:extLst>
            <a:ext uri="{FF2B5EF4-FFF2-40B4-BE49-F238E27FC236}">
              <a16:creationId xmlns:a16="http://schemas.microsoft.com/office/drawing/2014/main" id="{E5930C5D-6ADD-40FE-BF04-59948683DC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6" name="TextBox 6445">
          <a:extLst>
            <a:ext uri="{FF2B5EF4-FFF2-40B4-BE49-F238E27FC236}">
              <a16:creationId xmlns:a16="http://schemas.microsoft.com/office/drawing/2014/main" id="{0C6B7087-7F14-43BE-B6E6-B4D62FED82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7" name="TextBox 6446">
          <a:extLst>
            <a:ext uri="{FF2B5EF4-FFF2-40B4-BE49-F238E27FC236}">
              <a16:creationId xmlns:a16="http://schemas.microsoft.com/office/drawing/2014/main" id="{5655F21B-26C2-4551-A488-B5C1ECE553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8" name="TextBox 6447">
          <a:extLst>
            <a:ext uri="{FF2B5EF4-FFF2-40B4-BE49-F238E27FC236}">
              <a16:creationId xmlns:a16="http://schemas.microsoft.com/office/drawing/2014/main" id="{426CF312-E922-4894-AFF1-647A24EBF8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9" name="TextBox 6448">
          <a:extLst>
            <a:ext uri="{FF2B5EF4-FFF2-40B4-BE49-F238E27FC236}">
              <a16:creationId xmlns:a16="http://schemas.microsoft.com/office/drawing/2014/main" id="{92C4863C-323A-442A-8B3D-A7ACB5AE4F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0" name="TextBox 6449">
          <a:extLst>
            <a:ext uri="{FF2B5EF4-FFF2-40B4-BE49-F238E27FC236}">
              <a16:creationId xmlns:a16="http://schemas.microsoft.com/office/drawing/2014/main" id="{0B9C90A0-FAEF-4B89-A0EA-05369CE15A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1" name="TextBox 6450">
          <a:extLst>
            <a:ext uri="{FF2B5EF4-FFF2-40B4-BE49-F238E27FC236}">
              <a16:creationId xmlns:a16="http://schemas.microsoft.com/office/drawing/2014/main" id="{ED51D2B9-E540-4CE5-9783-F27C1A491F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2" name="TextBox 6451">
          <a:extLst>
            <a:ext uri="{FF2B5EF4-FFF2-40B4-BE49-F238E27FC236}">
              <a16:creationId xmlns:a16="http://schemas.microsoft.com/office/drawing/2014/main" id="{27D67B2F-1F7C-41B4-9A11-A58C3ED00C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3" name="TextBox 6452">
          <a:extLst>
            <a:ext uri="{FF2B5EF4-FFF2-40B4-BE49-F238E27FC236}">
              <a16:creationId xmlns:a16="http://schemas.microsoft.com/office/drawing/2014/main" id="{ED9E0406-F884-4FDC-8C6C-C0E300A0C8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4" name="TextBox 6453">
          <a:extLst>
            <a:ext uri="{FF2B5EF4-FFF2-40B4-BE49-F238E27FC236}">
              <a16:creationId xmlns:a16="http://schemas.microsoft.com/office/drawing/2014/main" id="{CA98B749-8C48-4FFD-A250-3D20F4EC8E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5" name="TextBox 6454">
          <a:extLst>
            <a:ext uri="{FF2B5EF4-FFF2-40B4-BE49-F238E27FC236}">
              <a16:creationId xmlns:a16="http://schemas.microsoft.com/office/drawing/2014/main" id="{C8EFBF06-4260-448C-BFF0-915EE5A29C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6" name="TextBox 6455">
          <a:extLst>
            <a:ext uri="{FF2B5EF4-FFF2-40B4-BE49-F238E27FC236}">
              <a16:creationId xmlns:a16="http://schemas.microsoft.com/office/drawing/2014/main" id="{465C6A7F-821C-46C8-A735-564C8F6283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7" name="TextBox 6456">
          <a:extLst>
            <a:ext uri="{FF2B5EF4-FFF2-40B4-BE49-F238E27FC236}">
              <a16:creationId xmlns:a16="http://schemas.microsoft.com/office/drawing/2014/main" id="{F4FCD396-2B8D-4C71-82DD-BCE71F3B9C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8" name="TextBox 6457">
          <a:extLst>
            <a:ext uri="{FF2B5EF4-FFF2-40B4-BE49-F238E27FC236}">
              <a16:creationId xmlns:a16="http://schemas.microsoft.com/office/drawing/2014/main" id="{DD1B5960-85F7-431C-A70D-F4AC4026D9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9" name="TextBox 6458">
          <a:extLst>
            <a:ext uri="{FF2B5EF4-FFF2-40B4-BE49-F238E27FC236}">
              <a16:creationId xmlns:a16="http://schemas.microsoft.com/office/drawing/2014/main" id="{A411A094-C0E2-41CE-9556-84B89BFE1D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0" name="TextBox 6459">
          <a:extLst>
            <a:ext uri="{FF2B5EF4-FFF2-40B4-BE49-F238E27FC236}">
              <a16:creationId xmlns:a16="http://schemas.microsoft.com/office/drawing/2014/main" id="{40ED6F74-D2FC-4AF5-871E-8654104F80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1" name="TextBox 6460">
          <a:extLst>
            <a:ext uri="{FF2B5EF4-FFF2-40B4-BE49-F238E27FC236}">
              <a16:creationId xmlns:a16="http://schemas.microsoft.com/office/drawing/2014/main" id="{BAF2C796-7677-4B23-BC07-B3069E8C31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2" name="TextBox 6461">
          <a:extLst>
            <a:ext uri="{FF2B5EF4-FFF2-40B4-BE49-F238E27FC236}">
              <a16:creationId xmlns:a16="http://schemas.microsoft.com/office/drawing/2014/main" id="{75E2AE4B-05A2-4B0D-9E5E-71D90871F5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3" name="TextBox 6462">
          <a:extLst>
            <a:ext uri="{FF2B5EF4-FFF2-40B4-BE49-F238E27FC236}">
              <a16:creationId xmlns:a16="http://schemas.microsoft.com/office/drawing/2014/main" id="{940E2AED-7046-4EB7-A564-2E51DF83F7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4" name="TextBox 6463">
          <a:extLst>
            <a:ext uri="{FF2B5EF4-FFF2-40B4-BE49-F238E27FC236}">
              <a16:creationId xmlns:a16="http://schemas.microsoft.com/office/drawing/2014/main" id="{3C258E60-4F15-4FCE-BBA1-E34525151B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5" name="TextBox 6464">
          <a:extLst>
            <a:ext uri="{FF2B5EF4-FFF2-40B4-BE49-F238E27FC236}">
              <a16:creationId xmlns:a16="http://schemas.microsoft.com/office/drawing/2014/main" id="{236A4100-5E04-4E10-9157-DBF96F1630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6" name="TextBox 6465">
          <a:extLst>
            <a:ext uri="{FF2B5EF4-FFF2-40B4-BE49-F238E27FC236}">
              <a16:creationId xmlns:a16="http://schemas.microsoft.com/office/drawing/2014/main" id="{63051F74-87CA-464C-8817-BE4066725F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7" name="TextBox 6466">
          <a:extLst>
            <a:ext uri="{FF2B5EF4-FFF2-40B4-BE49-F238E27FC236}">
              <a16:creationId xmlns:a16="http://schemas.microsoft.com/office/drawing/2014/main" id="{308D5625-B0B3-4BBE-82F2-DE5A5835F4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8" name="TextBox 6467">
          <a:extLst>
            <a:ext uri="{FF2B5EF4-FFF2-40B4-BE49-F238E27FC236}">
              <a16:creationId xmlns:a16="http://schemas.microsoft.com/office/drawing/2014/main" id="{9D1525B8-DE7A-49C5-A460-E31F9E4E53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9" name="TextBox 6468">
          <a:extLst>
            <a:ext uri="{FF2B5EF4-FFF2-40B4-BE49-F238E27FC236}">
              <a16:creationId xmlns:a16="http://schemas.microsoft.com/office/drawing/2014/main" id="{B62FE022-F2C5-47A7-BAF6-55564AB892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0" name="TextBox 6469">
          <a:extLst>
            <a:ext uri="{FF2B5EF4-FFF2-40B4-BE49-F238E27FC236}">
              <a16:creationId xmlns:a16="http://schemas.microsoft.com/office/drawing/2014/main" id="{F5B6BB28-A56F-46B9-9D68-2605D1C455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1" name="TextBox 6470">
          <a:extLst>
            <a:ext uri="{FF2B5EF4-FFF2-40B4-BE49-F238E27FC236}">
              <a16:creationId xmlns:a16="http://schemas.microsoft.com/office/drawing/2014/main" id="{8ED18265-0FFD-4834-9A53-FE1084055C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2" name="TextBox 6471">
          <a:extLst>
            <a:ext uri="{FF2B5EF4-FFF2-40B4-BE49-F238E27FC236}">
              <a16:creationId xmlns:a16="http://schemas.microsoft.com/office/drawing/2014/main" id="{DDC17A4D-6332-4864-8DB4-23290C8C1B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3" name="TextBox 6472">
          <a:extLst>
            <a:ext uri="{FF2B5EF4-FFF2-40B4-BE49-F238E27FC236}">
              <a16:creationId xmlns:a16="http://schemas.microsoft.com/office/drawing/2014/main" id="{FF470C6B-F0E5-44CC-B707-FF67746C1F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4" name="TextBox 6473">
          <a:extLst>
            <a:ext uri="{FF2B5EF4-FFF2-40B4-BE49-F238E27FC236}">
              <a16:creationId xmlns:a16="http://schemas.microsoft.com/office/drawing/2014/main" id="{C1B3DD09-955C-491A-BCEC-E977739517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5" name="TextBox 6474">
          <a:extLst>
            <a:ext uri="{FF2B5EF4-FFF2-40B4-BE49-F238E27FC236}">
              <a16:creationId xmlns:a16="http://schemas.microsoft.com/office/drawing/2014/main" id="{8751AA3E-F77C-470E-BCFC-1ECE784280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6" name="TextBox 6475">
          <a:extLst>
            <a:ext uri="{FF2B5EF4-FFF2-40B4-BE49-F238E27FC236}">
              <a16:creationId xmlns:a16="http://schemas.microsoft.com/office/drawing/2014/main" id="{6453750E-166C-47F3-A34E-41E6132606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7" name="TextBox 6476">
          <a:extLst>
            <a:ext uri="{FF2B5EF4-FFF2-40B4-BE49-F238E27FC236}">
              <a16:creationId xmlns:a16="http://schemas.microsoft.com/office/drawing/2014/main" id="{2741587D-B51B-47A8-BEBA-4992C9FD91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8" name="TextBox 6477">
          <a:extLst>
            <a:ext uri="{FF2B5EF4-FFF2-40B4-BE49-F238E27FC236}">
              <a16:creationId xmlns:a16="http://schemas.microsoft.com/office/drawing/2014/main" id="{0853371B-CFB0-45CA-A081-570EA0356A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9" name="TextBox 6478">
          <a:extLst>
            <a:ext uri="{FF2B5EF4-FFF2-40B4-BE49-F238E27FC236}">
              <a16:creationId xmlns:a16="http://schemas.microsoft.com/office/drawing/2014/main" id="{A1C9392B-A3A4-4875-827F-CE2F6D8F2B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0" name="TextBox 6479">
          <a:extLst>
            <a:ext uri="{FF2B5EF4-FFF2-40B4-BE49-F238E27FC236}">
              <a16:creationId xmlns:a16="http://schemas.microsoft.com/office/drawing/2014/main" id="{B3AE5F57-58A5-474D-BA45-F69C010B17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1" name="TextBox 6480">
          <a:extLst>
            <a:ext uri="{FF2B5EF4-FFF2-40B4-BE49-F238E27FC236}">
              <a16:creationId xmlns:a16="http://schemas.microsoft.com/office/drawing/2014/main" id="{4AF9B8BD-2206-4163-AB83-A4CEB4F522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2" name="TextBox 6481">
          <a:extLst>
            <a:ext uri="{FF2B5EF4-FFF2-40B4-BE49-F238E27FC236}">
              <a16:creationId xmlns:a16="http://schemas.microsoft.com/office/drawing/2014/main" id="{05CE3C3F-CB84-474D-8141-727E69079B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3" name="TextBox 6482">
          <a:extLst>
            <a:ext uri="{FF2B5EF4-FFF2-40B4-BE49-F238E27FC236}">
              <a16:creationId xmlns:a16="http://schemas.microsoft.com/office/drawing/2014/main" id="{6FE77170-5052-48CE-8D78-55048ADC07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4" name="TextBox 6483">
          <a:extLst>
            <a:ext uri="{FF2B5EF4-FFF2-40B4-BE49-F238E27FC236}">
              <a16:creationId xmlns:a16="http://schemas.microsoft.com/office/drawing/2014/main" id="{0A044EA4-56FD-4CAB-BE5F-AF8357D88F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5" name="TextBox 6484">
          <a:extLst>
            <a:ext uri="{FF2B5EF4-FFF2-40B4-BE49-F238E27FC236}">
              <a16:creationId xmlns:a16="http://schemas.microsoft.com/office/drawing/2014/main" id="{1482A985-94DD-4BE8-A9C3-AE992ADAE9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6" name="TextBox 6485">
          <a:extLst>
            <a:ext uri="{FF2B5EF4-FFF2-40B4-BE49-F238E27FC236}">
              <a16:creationId xmlns:a16="http://schemas.microsoft.com/office/drawing/2014/main" id="{1D7AD883-208C-4337-B71C-E17B6EAC5F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7" name="TextBox 6486">
          <a:extLst>
            <a:ext uri="{FF2B5EF4-FFF2-40B4-BE49-F238E27FC236}">
              <a16:creationId xmlns:a16="http://schemas.microsoft.com/office/drawing/2014/main" id="{4739945C-4DEE-4A8A-AC19-E3AC776BE8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8" name="TextBox 6487">
          <a:extLst>
            <a:ext uri="{FF2B5EF4-FFF2-40B4-BE49-F238E27FC236}">
              <a16:creationId xmlns:a16="http://schemas.microsoft.com/office/drawing/2014/main" id="{250D610B-B349-4FC7-94FC-28107CD0C5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9" name="TextBox 6488">
          <a:extLst>
            <a:ext uri="{FF2B5EF4-FFF2-40B4-BE49-F238E27FC236}">
              <a16:creationId xmlns:a16="http://schemas.microsoft.com/office/drawing/2014/main" id="{17F34A47-C6ED-492D-BF05-545C44E947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0" name="TextBox 6489">
          <a:extLst>
            <a:ext uri="{FF2B5EF4-FFF2-40B4-BE49-F238E27FC236}">
              <a16:creationId xmlns:a16="http://schemas.microsoft.com/office/drawing/2014/main" id="{E8E26700-1AB7-4420-99CE-0208AAF809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1" name="TextBox 6490">
          <a:extLst>
            <a:ext uri="{FF2B5EF4-FFF2-40B4-BE49-F238E27FC236}">
              <a16:creationId xmlns:a16="http://schemas.microsoft.com/office/drawing/2014/main" id="{44527586-CCC2-4054-B74F-BB99A39B70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2" name="TextBox 6491">
          <a:extLst>
            <a:ext uri="{FF2B5EF4-FFF2-40B4-BE49-F238E27FC236}">
              <a16:creationId xmlns:a16="http://schemas.microsoft.com/office/drawing/2014/main" id="{3ACBB79A-B1A0-4F1A-A5C0-E2A8D6D702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3" name="TextBox 6492">
          <a:extLst>
            <a:ext uri="{FF2B5EF4-FFF2-40B4-BE49-F238E27FC236}">
              <a16:creationId xmlns:a16="http://schemas.microsoft.com/office/drawing/2014/main" id="{E1C09094-B419-4D46-9FF2-5A700722A8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4" name="TextBox 6493">
          <a:extLst>
            <a:ext uri="{FF2B5EF4-FFF2-40B4-BE49-F238E27FC236}">
              <a16:creationId xmlns:a16="http://schemas.microsoft.com/office/drawing/2014/main" id="{CD0D6E3E-A63C-4224-BC74-6B1395EE7B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5" name="TextBox 6494">
          <a:extLst>
            <a:ext uri="{FF2B5EF4-FFF2-40B4-BE49-F238E27FC236}">
              <a16:creationId xmlns:a16="http://schemas.microsoft.com/office/drawing/2014/main" id="{7EBB2156-36BA-406D-A067-0D43AC1DF9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6" name="TextBox 6495">
          <a:extLst>
            <a:ext uri="{FF2B5EF4-FFF2-40B4-BE49-F238E27FC236}">
              <a16:creationId xmlns:a16="http://schemas.microsoft.com/office/drawing/2014/main" id="{852FA7DC-D298-4E99-B71F-D65C883A54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7" name="TextBox 6496">
          <a:extLst>
            <a:ext uri="{FF2B5EF4-FFF2-40B4-BE49-F238E27FC236}">
              <a16:creationId xmlns:a16="http://schemas.microsoft.com/office/drawing/2014/main" id="{50F7CF3F-6380-40D9-B0BF-B098759E52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8" name="TextBox 6497">
          <a:extLst>
            <a:ext uri="{FF2B5EF4-FFF2-40B4-BE49-F238E27FC236}">
              <a16:creationId xmlns:a16="http://schemas.microsoft.com/office/drawing/2014/main" id="{C7F123AD-B22D-48C7-8D22-EC6869E09F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9" name="TextBox 6498">
          <a:extLst>
            <a:ext uri="{FF2B5EF4-FFF2-40B4-BE49-F238E27FC236}">
              <a16:creationId xmlns:a16="http://schemas.microsoft.com/office/drawing/2014/main" id="{2128A6B5-D49D-4595-B694-568F0589EC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0" name="TextBox 6499">
          <a:extLst>
            <a:ext uri="{FF2B5EF4-FFF2-40B4-BE49-F238E27FC236}">
              <a16:creationId xmlns:a16="http://schemas.microsoft.com/office/drawing/2014/main" id="{04103481-9294-4B97-980B-BD14845E61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1" name="TextBox 6500">
          <a:extLst>
            <a:ext uri="{FF2B5EF4-FFF2-40B4-BE49-F238E27FC236}">
              <a16:creationId xmlns:a16="http://schemas.microsoft.com/office/drawing/2014/main" id="{0833D265-0E21-4101-B83E-BC5280BE08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2" name="TextBox 6501">
          <a:extLst>
            <a:ext uri="{FF2B5EF4-FFF2-40B4-BE49-F238E27FC236}">
              <a16:creationId xmlns:a16="http://schemas.microsoft.com/office/drawing/2014/main" id="{7A6AFE80-1180-4B26-A92A-4A9415B995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3" name="TextBox 6502">
          <a:extLst>
            <a:ext uri="{FF2B5EF4-FFF2-40B4-BE49-F238E27FC236}">
              <a16:creationId xmlns:a16="http://schemas.microsoft.com/office/drawing/2014/main" id="{5EA8B81F-5FE5-4E8B-91D1-67F73D8CE9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4" name="TextBox 6503">
          <a:extLst>
            <a:ext uri="{FF2B5EF4-FFF2-40B4-BE49-F238E27FC236}">
              <a16:creationId xmlns:a16="http://schemas.microsoft.com/office/drawing/2014/main" id="{7B1812BA-E58E-4FBE-88BD-078ADF6E94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5" name="TextBox 6504">
          <a:extLst>
            <a:ext uri="{FF2B5EF4-FFF2-40B4-BE49-F238E27FC236}">
              <a16:creationId xmlns:a16="http://schemas.microsoft.com/office/drawing/2014/main" id="{1E6A5813-669A-4E61-920C-638BF4E32D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6" name="TextBox 6505">
          <a:extLst>
            <a:ext uri="{FF2B5EF4-FFF2-40B4-BE49-F238E27FC236}">
              <a16:creationId xmlns:a16="http://schemas.microsoft.com/office/drawing/2014/main" id="{8EFF736C-695E-4987-B3A1-631C129108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7" name="TextBox 6506">
          <a:extLst>
            <a:ext uri="{FF2B5EF4-FFF2-40B4-BE49-F238E27FC236}">
              <a16:creationId xmlns:a16="http://schemas.microsoft.com/office/drawing/2014/main" id="{62052DE7-6A15-4B96-AA75-07895D23CD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8" name="TextBox 6507">
          <a:extLst>
            <a:ext uri="{FF2B5EF4-FFF2-40B4-BE49-F238E27FC236}">
              <a16:creationId xmlns:a16="http://schemas.microsoft.com/office/drawing/2014/main" id="{A6ADDB7F-7FE7-4385-9D79-73B1B05A6B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9" name="TextBox 6508">
          <a:extLst>
            <a:ext uri="{FF2B5EF4-FFF2-40B4-BE49-F238E27FC236}">
              <a16:creationId xmlns:a16="http://schemas.microsoft.com/office/drawing/2014/main" id="{25416C16-9E0E-44F5-91DD-44DC432366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0" name="TextBox 6509">
          <a:extLst>
            <a:ext uri="{FF2B5EF4-FFF2-40B4-BE49-F238E27FC236}">
              <a16:creationId xmlns:a16="http://schemas.microsoft.com/office/drawing/2014/main" id="{111B0CF4-E11B-432F-976D-E99EAD149D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1" name="TextBox 6510">
          <a:extLst>
            <a:ext uri="{FF2B5EF4-FFF2-40B4-BE49-F238E27FC236}">
              <a16:creationId xmlns:a16="http://schemas.microsoft.com/office/drawing/2014/main" id="{F9DD7088-0978-4991-91DD-62E67F5537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2" name="TextBox 6511">
          <a:extLst>
            <a:ext uri="{FF2B5EF4-FFF2-40B4-BE49-F238E27FC236}">
              <a16:creationId xmlns:a16="http://schemas.microsoft.com/office/drawing/2014/main" id="{E6BB426B-A02D-4E9E-8B31-BC96A2745D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3" name="TextBox 6512">
          <a:extLst>
            <a:ext uri="{FF2B5EF4-FFF2-40B4-BE49-F238E27FC236}">
              <a16:creationId xmlns:a16="http://schemas.microsoft.com/office/drawing/2014/main" id="{14A90AA9-3E85-44D6-9F49-FBCD199D8D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4" name="TextBox 6513">
          <a:extLst>
            <a:ext uri="{FF2B5EF4-FFF2-40B4-BE49-F238E27FC236}">
              <a16:creationId xmlns:a16="http://schemas.microsoft.com/office/drawing/2014/main" id="{9628BEFD-7282-40F5-9826-852343B932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5" name="TextBox 6514">
          <a:extLst>
            <a:ext uri="{FF2B5EF4-FFF2-40B4-BE49-F238E27FC236}">
              <a16:creationId xmlns:a16="http://schemas.microsoft.com/office/drawing/2014/main" id="{07628627-1A19-45AC-A418-2ECE746AAB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6" name="TextBox 6515">
          <a:extLst>
            <a:ext uri="{FF2B5EF4-FFF2-40B4-BE49-F238E27FC236}">
              <a16:creationId xmlns:a16="http://schemas.microsoft.com/office/drawing/2014/main" id="{EE635501-5E22-4804-8155-6D197DADBF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7" name="TextBox 6516">
          <a:extLst>
            <a:ext uri="{FF2B5EF4-FFF2-40B4-BE49-F238E27FC236}">
              <a16:creationId xmlns:a16="http://schemas.microsoft.com/office/drawing/2014/main" id="{AB9EB698-4571-4C59-90D5-D97AC85217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8" name="TextBox 6517">
          <a:extLst>
            <a:ext uri="{FF2B5EF4-FFF2-40B4-BE49-F238E27FC236}">
              <a16:creationId xmlns:a16="http://schemas.microsoft.com/office/drawing/2014/main" id="{F8C63C46-E2D5-4985-A6AD-6FE69FF392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9" name="TextBox 6518">
          <a:extLst>
            <a:ext uri="{FF2B5EF4-FFF2-40B4-BE49-F238E27FC236}">
              <a16:creationId xmlns:a16="http://schemas.microsoft.com/office/drawing/2014/main" id="{655C6745-5A86-4090-BF16-77337C3DA3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0" name="TextBox 6519">
          <a:extLst>
            <a:ext uri="{FF2B5EF4-FFF2-40B4-BE49-F238E27FC236}">
              <a16:creationId xmlns:a16="http://schemas.microsoft.com/office/drawing/2014/main" id="{3A042F67-2D68-4DC6-AB91-A1D8F95603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1" name="TextBox 6520">
          <a:extLst>
            <a:ext uri="{FF2B5EF4-FFF2-40B4-BE49-F238E27FC236}">
              <a16:creationId xmlns:a16="http://schemas.microsoft.com/office/drawing/2014/main" id="{A13B1CE1-2C83-45AF-AD9F-D2ED31B0CC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2" name="TextBox 6521">
          <a:extLst>
            <a:ext uri="{FF2B5EF4-FFF2-40B4-BE49-F238E27FC236}">
              <a16:creationId xmlns:a16="http://schemas.microsoft.com/office/drawing/2014/main" id="{98F19683-59E1-4D2A-948B-0BD0CDE1E9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3" name="TextBox 6522">
          <a:extLst>
            <a:ext uri="{FF2B5EF4-FFF2-40B4-BE49-F238E27FC236}">
              <a16:creationId xmlns:a16="http://schemas.microsoft.com/office/drawing/2014/main" id="{EAF87501-D484-4561-B878-1EE78A6E4D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4" name="TextBox 6523">
          <a:extLst>
            <a:ext uri="{FF2B5EF4-FFF2-40B4-BE49-F238E27FC236}">
              <a16:creationId xmlns:a16="http://schemas.microsoft.com/office/drawing/2014/main" id="{F54DF223-DD0D-47F0-9C99-5BBBE9A697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5" name="TextBox 6524">
          <a:extLst>
            <a:ext uri="{FF2B5EF4-FFF2-40B4-BE49-F238E27FC236}">
              <a16:creationId xmlns:a16="http://schemas.microsoft.com/office/drawing/2014/main" id="{B77C2D61-470D-47C4-AC91-0D459F9D19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6" name="TextBox 6525">
          <a:extLst>
            <a:ext uri="{FF2B5EF4-FFF2-40B4-BE49-F238E27FC236}">
              <a16:creationId xmlns:a16="http://schemas.microsoft.com/office/drawing/2014/main" id="{D8454196-C53D-47F4-BBD5-7820F94491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7" name="TextBox 6526">
          <a:extLst>
            <a:ext uri="{FF2B5EF4-FFF2-40B4-BE49-F238E27FC236}">
              <a16:creationId xmlns:a16="http://schemas.microsoft.com/office/drawing/2014/main" id="{EEDE14C6-A914-4BD6-9294-90042294C0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8" name="TextBox 6527">
          <a:extLst>
            <a:ext uri="{FF2B5EF4-FFF2-40B4-BE49-F238E27FC236}">
              <a16:creationId xmlns:a16="http://schemas.microsoft.com/office/drawing/2014/main" id="{E9CF593C-65B2-49CB-9112-D1B15B2DC4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9" name="TextBox 6528">
          <a:extLst>
            <a:ext uri="{FF2B5EF4-FFF2-40B4-BE49-F238E27FC236}">
              <a16:creationId xmlns:a16="http://schemas.microsoft.com/office/drawing/2014/main" id="{22BF6EB6-8B04-4417-AA34-63C86702D9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0" name="TextBox 6529">
          <a:extLst>
            <a:ext uri="{FF2B5EF4-FFF2-40B4-BE49-F238E27FC236}">
              <a16:creationId xmlns:a16="http://schemas.microsoft.com/office/drawing/2014/main" id="{8F8B8FDB-972D-4B67-9CFF-1444406B33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1" name="TextBox 6530">
          <a:extLst>
            <a:ext uri="{FF2B5EF4-FFF2-40B4-BE49-F238E27FC236}">
              <a16:creationId xmlns:a16="http://schemas.microsoft.com/office/drawing/2014/main" id="{6224AAC4-FEBD-4079-A274-58A6F45496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2" name="TextBox 6531">
          <a:extLst>
            <a:ext uri="{FF2B5EF4-FFF2-40B4-BE49-F238E27FC236}">
              <a16:creationId xmlns:a16="http://schemas.microsoft.com/office/drawing/2014/main" id="{A94A9D3A-4847-423D-B609-1A3D4055EE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3" name="TextBox 6532">
          <a:extLst>
            <a:ext uri="{FF2B5EF4-FFF2-40B4-BE49-F238E27FC236}">
              <a16:creationId xmlns:a16="http://schemas.microsoft.com/office/drawing/2014/main" id="{A5D75374-6432-4977-8022-43A6FEBDCD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4" name="TextBox 6533">
          <a:extLst>
            <a:ext uri="{FF2B5EF4-FFF2-40B4-BE49-F238E27FC236}">
              <a16:creationId xmlns:a16="http://schemas.microsoft.com/office/drawing/2014/main" id="{6CCDBBAE-E51F-4C0D-BE36-EAB96D423B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5" name="TextBox 6534">
          <a:extLst>
            <a:ext uri="{FF2B5EF4-FFF2-40B4-BE49-F238E27FC236}">
              <a16:creationId xmlns:a16="http://schemas.microsoft.com/office/drawing/2014/main" id="{37DD6DA1-324D-459F-8973-A1329199B9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6" name="TextBox 6535">
          <a:extLst>
            <a:ext uri="{FF2B5EF4-FFF2-40B4-BE49-F238E27FC236}">
              <a16:creationId xmlns:a16="http://schemas.microsoft.com/office/drawing/2014/main" id="{ABB0D886-D42B-4E9D-B2F2-B89DB6C558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7" name="TextBox 6536">
          <a:extLst>
            <a:ext uri="{FF2B5EF4-FFF2-40B4-BE49-F238E27FC236}">
              <a16:creationId xmlns:a16="http://schemas.microsoft.com/office/drawing/2014/main" id="{8B61262A-D2DA-42DA-B31E-D333E4C245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8" name="TextBox 6537">
          <a:extLst>
            <a:ext uri="{FF2B5EF4-FFF2-40B4-BE49-F238E27FC236}">
              <a16:creationId xmlns:a16="http://schemas.microsoft.com/office/drawing/2014/main" id="{D6A83E69-9DDE-48C2-BE16-89E0DA165F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9" name="TextBox 6538">
          <a:extLst>
            <a:ext uri="{FF2B5EF4-FFF2-40B4-BE49-F238E27FC236}">
              <a16:creationId xmlns:a16="http://schemas.microsoft.com/office/drawing/2014/main" id="{D849A504-3E99-4A3E-96DA-ED5F1C4856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0" name="TextBox 6539">
          <a:extLst>
            <a:ext uri="{FF2B5EF4-FFF2-40B4-BE49-F238E27FC236}">
              <a16:creationId xmlns:a16="http://schemas.microsoft.com/office/drawing/2014/main" id="{3F2A010A-28CE-4B58-B650-23E79123B9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1" name="TextBox 6540">
          <a:extLst>
            <a:ext uri="{FF2B5EF4-FFF2-40B4-BE49-F238E27FC236}">
              <a16:creationId xmlns:a16="http://schemas.microsoft.com/office/drawing/2014/main" id="{39EB815A-F57B-4E4C-BA74-63C0AEA1EE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2" name="TextBox 6541">
          <a:extLst>
            <a:ext uri="{FF2B5EF4-FFF2-40B4-BE49-F238E27FC236}">
              <a16:creationId xmlns:a16="http://schemas.microsoft.com/office/drawing/2014/main" id="{5E3A2B00-C9C0-4F82-BC7A-6F4A700763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3" name="TextBox 6542">
          <a:extLst>
            <a:ext uri="{FF2B5EF4-FFF2-40B4-BE49-F238E27FC236}">
              <a16:creationId xmlns:a16="http://schemas.microsoft.com/office/drawing/2014/main" id="{A8A7E88E-9189-4966-B220-AFA198744E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4" name="TextBox 6543">
          <a:extLst>
            <a:ext uri="{FF2B5EF4-FFF2-40B4-BE49-F238E27FC236}">
              <a16:creationId xmlns:a16="http://schemas.microsoft.com/office/drawing/2014/main" id="{E227C732-AAA5-46B3-A062-0B979B4AF3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5" name="TextBox 6544">
          <a:extLst>
            <a:ext uri="{FF2B5EF4-FFF2-40B4-BE49-F238E27FC236}">
              <a16:creationId xmlns:a16="http://schemas.microsoft.com/office/drawing/2014/main" id="{97D677BF-EB86-4238-A6C0-12FF7404F8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6" name="TextBox 6545">
          <a:extLst>
            <a:ext uri="{FF2B5EF4-FFF2-40B4-BE49-F238E27FC236}">
              <a16:creationId xmlns:a16="http://schemas.microsoft.com/office/drawing/2014/main" id="{1FAC2FD1-551C-4561-9571-E01CECE67F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7" name="TextBox 6546">
          <a:extLst>
            <a:ext uri="{FF2B5EF4-FFF2-40B4-BE49-F238E27FC236}">
              <a16:creationId xmlns:a16="http://schemas.microsoft.com/office/drawing/2014/main" id="{64A960E0-BBFE-45C3-A637-99DE1CFB01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8" name="TextBox 6547">
          <a:extLst>
            <a:ext uri="{FF2B5EF4-FFF2-40B4-BE49-F238E27FC236}">
              <a16:creationId xmlns:a16="http://schemas.microsoft.com/office/drawing/2014/main" id="{B3018A28-A393-46AA-AA30-445C03C990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9" name="TextBox 6548">
          <a:extLst>
            <a:ext uri="{FF2B5EF4-FFF2-40B4-BE49-F238E27FC236}">
              <a16:creationId xmlns:a16="http://schemas.microsoft.com/office/drawing/2014/main" id="{B47D74A1-3EFC-48CA-8EE5-321DE6203F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0" name="TextBox 6549">
          <a:extLst>
            <a:ext uri="{FF2B5EF4-FFF2-40B4-BE49-F238E27FC236}">
              <a16:creationId xmlns:a16="http://schemas.microsoft.com/office/drawing/2014/main" id="{D0ED4443-6BA9-4644-A66D-9BE13E2166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1" name="TextBox 6550">
          <a:extLst>
            <a:ext uri="{FF2B5EF4-FFF2-40B4-BE49-F238E27FC236}">
              <a16:creationId xmlns:a16="http://schemas.microsoft.com/office/drawing/2014/main" id="{44BAC667-F27A-433E-9502-C9FE00FFED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2" name="TextBox 6551">
          <a:extLst>
            <a:ext uri="{FF2B5EF4-FFF2-40B4-BE49-F238E27FC236}">
              <a16:creationId xmlns:a16="http://schemas.microsoft.com/office/drawing/2014/main" id="{3A5AC8EC-9B42-4C0A-83ED-05DA21F56A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3" name="TextBox 6552">
          <a:extLst>
            <a:ext uri="{FF2B5EF4-FFF2-40B4-BE49-F238E27FC236}">
              <a16:creationId xmlns:a16="http://schemas.microsoft.com/office/drawing/2014/main" id="{468DA10F-9871-4B55-BB6A-4C8EFD15C6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4" name="TextBox 6553">
          <a:extLst>
            <a:ext uri="{FF2B5EF4-FFF2-40B4-BE49-F238E27FC236}">
              <a16:creationId xmlns:a16="http://schemas.microsoft.com/office/drawing/2014/main" id="{BA330EB0-7C7A-418B-912C-1C817D41BE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5" name="TextBox 6554">
          <a:extLst>
            <a:ext uri="{FF2B5EF4-FFF2-40B4-BE49-F238E27FC236}">
              <a16:creationId xmlns:a16="http://schemas.microsoft.com/office/drawing/2014/main" id="{374F3203-E81C-4DFC-90D4-60C8E83BE0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6" name="TextBox 6555">
          <a:extLst>
            <a:ext uri="{FF2B5EF4-FFF2-40B4-BE49-F238E27FC236}">
              <a16:creationId xmlns:a16="http://schemas.microsoft.com/office/drawing/2014/main" id="{5329C85A-E501-46BF-A9AD-2AFDB075F7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7" name="TextBox 6556">
          <a:extLst>
            <a:ext uri="{FF2B5EF4-FFF2-40B4-BE49-F238E27FC236}">
              <a16:creationId xmlns:a16="http://schemas.microsoft.com/office/drawing/2014/main" id="{7D354C45-9DEC-491B-9A8D-F3F47CEF0F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8" name="TextBox 6557">
          <a:extLst>
            <a:ext uri="{FF2B5EF4-FFF2-40B4-BE49-F238E27FC236}">
              <a16:creationId xmlns:a16="http://schemas.microsoft.com/office/drawing/2014/main" id="{53B7B6EA-A7DB-4729-84F9-7A52DD24DA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9" name="TextBox 6558">
          <a:extLst>
            <a:ext uri="{FF2B5EF4-FFF2-40B4-BE49-F238E27FC236}">
              <a16:creationId xmlns:a16="http://schemas.microsoft.com/office/drawing/2014/main" id="{67143DCD-56F9-4DF5-BD19-DAD4F33C44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0" name="TextBox 6559">
          <a:extLst>
            <a:ext uri="{FF2B5EF4-FFF2-40B4-BE49-F238E27FC236}">
              <a16:creationId xmlns:a16="http://schemas.microsoft.com/office/drawing/2014/main" id="{5F18ECF7-6F91-417A-9FD3-7EE41008A3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1" name="TextBox 6560">
          <a:extLst>
            <a:ext uri="{FF2B5EF4-FFF2-40B4-BE49-F238E27FC236}">
              <a16:creationId xmlns:a16="http://schemas.microsoft.com/office/drawing/2014/main" id="{003CBD81-5DE7-479A-BB5D-94ABAA944B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2" name="TextBox 6561">
          <a:extLst>
            <a:ext uri="{FF2B5EF4-FFF2-40B4-BE49-F238E27FC236}">
              <a16:creationId xmlns:a16="http://schemas.microsoft.com/office/drawing/2014/main" id="{C3B63445-5F7A-40AB-9877-9D399F95C5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3" name="TextBox 6562">
          <a:extLst>
            <a:ext uri="{FF2B5EF4-FFF2-40B4-BE49-F238E27FC236}">
              <a16:creationId xmlns:a16="http://schemas.microsoft.com/office/drawing/2014/main" id="{5BE67A68-6C4A-45AD-A4AF-AD8A40C0B4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4" name="TextBox 6563">
          <a:extLst>
            <a:ext uri="{FF2B5EF4-FFF2-40B4-BE49-F238E27FC236}">
              <a16:creationId xmlns:a16="http://schemas.microsoft.com/office/drawing/2014/main" id="{63DF5064-D38A-473F-9214-0D12929197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5" name="TextBox 6564">
          <a:extLst>
            <a:ext uri="{FF2B5EF4-FFF2-40B4-BE49-F238E27FC236}">
              <a16:creationId xmlns:a16="http://schemas.microsoft.com/office/drawing/2014/main" id="{6F2CB7C0-75D3-472D-B997-75038C82CF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6" name="TextBox 6565">
          <a:extLst>
            <a:ext uri="{FF2B5EF4-FFF2-40B4-BE49-F238E27FC236}">
              <a16:creationId xmlns:a16="http://schemas.microsoft.com/office/drawing/2014/main" id="{1E4C136B-6CB1-4916-9E8B-3F3F03E838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7" name="TextBox 6566">
          <a:extLst>
            <a:ext uri="{FF2B5EF4-FFF2-40B4-BE49-F238E27FC236}">
              <a16:creationId xmlns:a16="http://schemas.microsoft.com/office/drawing/2014/main" id="{0B065013-A730-452B-A8A5-931527B3AA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8" name="TextBox 6567">
          <a:extLst>
            <a:ext uri="{FF2B5EF4-FFF2-40B4-BE49-F238E27FC236}">
              <a16:creationId xmlns:a16="http://schemas.microsoft.com/office/drawing/2014/main" id="{99B19EFE-A28C-4B5F-A24D-D4A6FA2156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9" name="TextBox 6568">
          <a:extLst>
            <a:ext uri="{FF2B5EF4-FFF2-40B4-BE49-F238E27FC236}">
              <a16:creationId xmlns:a16="http://schemas.microsoft.com/office/drawing/2014/main" id="{020FCD4E-7EA1-4ABB-B3DD-5C2E88908F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0" name="TextBox 6569">
          <a:extLst>
            <a:ext uri="{FF2B5EF4-FFF2-40B4-BE49-F238E27FC236}">
              <a16:creationId xmlns:a16="http://schemas.microsoft.com/office/drawing/2014/main" id="{0E8ECA09-FC78-4DA5-B141-AC7D713F8D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1" name="TextBox 6570">
          <a:extLst>
            <a:ext uri="{FF2B5EF4-FFF2-40B4-BE49-F238E27FC236}">
              <a16:creationId xmlns:a16="http://schemas.microsoft.com/office/drawing/2014/main" id="{37C41ED3-5EC5-41C2-BD9B-0E1822E181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2" name="TextBox 6571">
          <a:extLst>
            <a:ext uri="{FF2B5EF4-FFF2-40B4-BE49-F238E27FC236}">
              <a16:creationId xmlns:a16="http://schemas.microsoft.com/office/drawing/2014/main" id="{37053C29-BF94-4B9F-AC2E-EC67236AA1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3" name="TextBox 6572">
          <a:extLst>
            <a:ext uri="{FF2B5EF4-FFF2-40B4-BE49-F238E27FC236}">
              <a16:creationId xmlns:a16="http://schemas.microsoft.com/office/drawing/2014/main" id="{39C5DCEB-35AF-4BE4-9819-C0CC78B23F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4" name="TextBox 6573">
          <a:extLst>
            <a:ext uri="{FF2B5EF4-FFF2-40B4-BE49-F238E27FC236}">
              <a16:creationId xmlns:a16="http://schemas.microsoft.com/office/drawing/2014/main" id="{D77287B9-9EF6-4DAF-99E9-346D6E4DF3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5" name="TextBox 6574">
          <a:extLst>
            <a:ext uri="{FF2B5EF4-FFF2-40B4-BE49-F238E27FC236}">
              <a16:creationId xmlns:a16="http://schemas.microsoft.com/office/drawing/2014/main" id="{1FF3E36E-1335-425F-9C49-13FCC14FFD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6" name="TextBox 6575">
          <a:extLst>
            <a:ext uri="{FF2B5EF4-FFF2-40B4-BE49-F238E27FC236}">
              <a16:creationId xmlns:a16="http://schemas.microsoft.com/office/drawing/2014/main" id="{1B412ED3-3C99-457B-AE9F-BB21F93001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7" name="TextBox 6576">
          <a:extLst>
            <a:ext uri="{FF2B5EF4-FFF2-40B4-BE49-F238E27FC236}">
              <a16:creationId xmlns:a16="http://schemas.microsoft.com/office/drawing/2014/main" id="{1515F958-0DD1-4EE5-94FC-11BA4867EB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8" name="TextBox 6577">
          <a:extLst>
            <a:ext uri="{FF2B5EF4-FFF2-40B4-BE49-F238E27FC236}">
              <a16:creationId xmlns:a16="http://schemas.microsoft.com/office/drawing/2014/main" id="{E6E441DE-8751-421A-B0BD-05557A4B1C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9" name="TextBox 6578">
          <a:extLst>
            <a:ext uri="{FF2B5EF4-FFF2-40B4-BE49-F238E27FC236}">
              <a16:creationId xmlns:a16="http://schemas.microsoft.com/office/drawing/2014/main" id="{A8DC9816-5B2D-437E-B93D-E93F1D0246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0" name="TextBox 6579">
          <a:extLst>
            <a:ext uri="{FF2B5EF4-FFF2-40B4-BE49-F238E27FC236}">
              <a16:creationId xmlns:a16="http://schemas.microsoft.com/office/drawing/2014/main" id="{45433330-F3F1-4B58-9079-E6369A9494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1" name="TextBox 6580">
          <a:extLst>
            <a:ext uri="{FF2B5EF4-FFF2-40B4-BE49-F238E27FC236}">
              <a16:creationId xmlns:a16="http://schemas.microsoft.com/office/drawing/2014/main" id="{80ADA6CC-CCB7-4B3E-B3E4-E180DE6E8B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2" name="TextBox 6581">
          <a:extLst>
            <a:ext uri="{FF2B5EF4-FFF2-40B4-BE49-F238E27FC236}">
              <a16:creationId xmlns:a16="http://schemas.microsoft.com/office/drawing/2014/main" id="{A264AB41-764B-44D4-8591-3FC2736F54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3" name="TextBox 6582">
          <a:extLst>
            <a:ext uri="{FF2B5EF4-FFF2-40B4-BE49-F238E27FC236}">
              <a16:creationId xmlns:a16="http://schemas.microsoft.com/office/drawing/2014/main" id="{0CE8D4D4-AACD-43C5-A54D-5F316ED0DA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4" name="TextBox 6583">
          <a:extLst>
            <a:ext uri="{FF2B5EF4-FFF2-40B4-BE49-F238E27FC236}">
              <a16:creationId xmlns:a16="http://schemas.microsoft.com/office/drawing/2014/main" id="{B65D159E-9373-4A45-A76D-9769566BBC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5" name="TextBox 6584">
          <a:extLst>
            <a:ext uri="{FF2B5EF4-FFF2-40B4-BE49-F238E27FC236}">
              <a16:creationId xmlns:a16="http://schemas.microsoft.com/office/drawing/2014/main" id="{ED3FE4D3-5C1D-42E3-ACC9-E775704695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6" name="TextBox 6585">
          <a:extLst>
            <a:ext uri="{FF2B5EF4-FFF2-40B4-BE49-F238E27FC236}">
              <a16:creationId xmlns:a16="http://schemas.microsoft.com/office/drawing/2014/main" id="{0154A11E-72EE-49CF-843D-FF8499A3BD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7" name="TextBox 6586">
          <a:extLst>
            <a:ext uri="{FF2B5EF4-FFF2-40B4-BE49-F238E27FC236}">
              <a16:creationId xmlns:a16="http://schemas.microsoft.com/office/drawing/2014/main" id="{0DF9F1DF-3C56-4D92-A4E5-5865519D4B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8" name="TextBox 6587">
          <a:extLst>
            <a:ext uri="{FF2B5EF4-FFF2-40B4-BE49-F238E27FC236}">
              <a16:creationId xmlns:a16="http://schemas.microsoft.com/office/drawing/2014/main" id="{CD0AEBD8-2933-43F6-BD7D-066186A7DF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9" name="TextBox 6588">
          <a:extLst>
            <a:ext uri="{FF2B5EF4-FFF2-40B4-BE49-F238E27FC236}">
              <a16:creationId xmlns:a16="http://schemas.microsoft.com/office/drawing/2014/main" id="{028ACF42-B6B5-444A-871C-2898664B7C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0" name="TextBox 6589">
          <a:extLst>
            <a:ext uri="{FF2B5EF4-FFF2-40B4-BE49-F238E27FC236}">
              <a16:creationId xmlns:a16="http://schemas.microsoft.com/office/drawing/2014/main" id="{19FD5664-EEA5-419D-8019-1DC08DD876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1" name="TextBox 6590">
          <a:extLst>
            <a:ext uri="{FF2B5EF4-FFF2-40B4-BE49-F238E27FC236}">
              <a16:creationId xmlns:a16="http://schemas.microsoft.com/office/drawing/2014/main" id="{5BCBE067-1CA4-4F5C-B58D-384FBA6FA0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2" name="TextBox 6591">
          <a:extLst>
            <a:ext uri="{FF2B5EF4-FFF2-40B4-BE49-F238E27FC236}">
              <a16:creationId xmlns:a16="http://schemas.microsoft.com/office/drawing/2014/main" id="{EDDAD296-55C4-4262-9CF3-401D13A071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3" name="TextBox 6592">
          <a:extLst>
            <a:ext uri="{FF2B5EF4-FFF2-40B4-BE49-F238E27FC236}">
              <a16:creationId xmlns:a16="http://schemas.microsoft.com/office/drawing/2014/main" id="{53E56893-A412-44A1-9677-FCA9D6586A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4" name="TextBox 6593">
          <a:extLst>
            <a:ext uri="{FF2B5EF4-FFF2-40B4-BE49-F238E27FC236}">
              <a16:creationId xmlns:a16="http://schemas.microsoft.com/office/drawing/2014/main" id="{D3F17CDC-403F-47A9-981E-F6A13AD5E2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5" name="TextBox 6594">
          <a:extLst>
            <a:ext uri="{FF2B5EF4-FFF2-40B4-BE49-F238E27FC236}">
              <a16:creationId xmlns:a16="http://schemas.microsoft.com/office/drawing/2014/main" id="{4E480869-C59C-41BC-B5E2-90F8A6CD0A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6" name="TextBox 6595">
          <a:extLst>
            <a:ext uri="{FF2B5EF4-FFF2-40B4-BE49-F238E27FC236}">
              <a16:creationId xmlns:a16="http://schemas.microsoft.com/office/drawing/2014/main" id="{A6452CFF-4763-4796-AA97-B79A3DF24E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7" name="TextBox 6596">
          <a:extLst>
            <a:ext uri="{FF2B5EF4-FFF2-40B4-BE49-F238E27FC236}">
              <a16:creationId xmlns:a16="http://schemas.microsoft.com/office/drawing/2014/main" id="{385421A9-CDD8-4411-9A30-CF083F36EE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8" name="TextBox 6597">
          <a:extLst>
            <a:ext uri="{FF2B5EF4-FFF2-40B4-BE49-F238E27FC236}">
              <a16:creationId xmlns:a16="http://schemas.microsoft.com/office/drawing/2014/main" id="{B4D7B042-4FA0-463F-9644-BD1E50B5BE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9" name="TextBox 6598">
          <a:extLst>
            <a:ext uri="{FF2B5EF4-FFF2-40B4-BE49-F238E27FC236}">
              <a16:creationId xmlns:a16="http://schemas.microsoft.com/office/drawing/2014/main" id="{47DACED2-67A2-45BF-833F-15E1D09235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0" name="TextBox 6599">
          <a:extLst>
            <a:ext uri="{FF2B5EF4-FFF2-40B4-BE49-F238E27FC236}">
              <a16:creationId xmlns:a16="http://schemas.microsoft.com/office/drawing/2014/main" id="{79A4D7A0-BEF0-4CAA-9618-8E418686A9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1" name="TextBox 6600">
          <a:extLst>
            <a:ext uri="{FF2B5EF4-FFF2-40B4-BE49-F238E27FC236}">
              <a16:creationId xmlns:a16="http://schemas.microsoft.com/office/drawing/2014/main" id="{13E0BED3-91B9-4D81-8A33-90188A605F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2" name="TextBox 6601">
          <a:extLst>
            <a:ext uri="{FF2B5EF4-FFF2-40B4-BE49-F238E27FC236}">
              <a16:creationId xmlns:a16="http://schemas.microsoft.com/office/drawing/2014/main" id="{3165B677-FBD2-4E91-A933-1CD1FDAA59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3" name="TextBox 6602">
          <a:extLst>
            <a:ext uri="{FF2B5EF4-FFF2-40B4-BE49-F238E27FC236}">
              <a16:creationId xmlns:a16="http://schemas.microsoft.com/office/drawing/2014/main" id="{22ED039D-3B14-4A58-8538-8CE9A4DF7C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4" name="TextBox 6603">
          <a:extLst>
            <a:ext uri="{FF2B5EF4-FFF2-40B4-BE49-F238E27FC236}">
              <a16:creationId xmlns:a16="http://schemas.microsoft.com/office/drawing/2014/main" id="{649E1E7C-3FA6-4467-B62A-906EEA648E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5" name="TextBox 6604">
          <a:extLst>
            <a:ext uri="{FF2B5EF4-FFF2-40B4-BE49-F238E27FC236}">
              <a16:creationId xmlns:a16="http://schemas.microsoft.com/office/drawing/2014/main" id="{55A9E217-EE78-416D-960E-B0D791239B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6" name="TextBox 6605">
          <a:extLst>
            <a:ext uri="{FF2B5EF4-FFF2-40B4-BE49-F238E27FC236}">
              <a16:creationId xmlns:a16="http://schemas.microsoft.com/office/drawing/2014/main" id="{1DBE33AD-AF55-42C1-A42E-D138ED121E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7" name="TextBox 6606">
          <a:extLst>
            <a:ext uri="{FF2B5EF4-FFF2-40B4-BE49-F238E27FC236}">
              <a16:creationId xmlns:a16="http://schemas.microsoft.com/office/drawing/2014/main" id="{F7AB6693-C27E-4B3C-AA87-C6C8FB2D49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8" name="TextBox 6607">
          <a:extLst>
            <a:ext uri="{FF2B5EF4-FFF2-40B4-BE49-F238E27FC236}">
              <a16:creationId xmlns:a16="http://schemas.microsoft.com/office/drawing/2014/main" id="{CFDD25F7-FB89-49B5-B806-D4BB0F98ED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9" name="TextBox 6608">
          <a:extLst>
            <a:ext uri="{FF2B5EF4-FFF2-40B4-BE49-F238E27FC236}">
              <a16:creationId xmlns:a16="http://schemas.microsoft.com/office/drawing/2014/main" id="{CBDEE298-9A10-41E0-B84F-D9F87B3B31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0" name="TextBox 6609">
          <a:extLst>
            <a:ext uri="{FF2B5EF4-FFF2-40B4-BE49-F238E27FC236}">
              <a16:creationId xmlns:a16="http://schemas.microsoft.com/office/drawing/2014/main" id="{7D45ABB7-A757-47AA-8176-96FB9C90EE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1" name="TextBox 6610">
          <a:extLst>
            <a:ext uri="{FF2B5EF4-FFF2-40B4-BE49-F238E27FC236}">
              <a16:creationId xmlns:a16="http://schemas.microsoft.com/office/drawing/2014/main" id="{A0000B84-2F63-4C7E-AC19-E265CA6818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2" name="TextBox 6611">
          <a:extLst>
            <a:ext uri="{FF2B5EF4-FFF2-40B4-BE49-F238E27FC236}">
              <a16:creationId xmlns:a16="http://schemas.microsoft.com/office/drawing/2014/main" id="{917882CA-75D4-4D66-A864-798B7CB871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3" name="TextBox 6612">
          <a:extLst>
            <a:ext uri="{FF2B5EF4-FFF2-40B4-BE49-F238E27FC236}">
              <a16:creationId xmlns:a16="http://schemas.microsoft.com/office/drawing/2014/main" id="{4621E8B8-F94E-4927-AABD-0718F8230C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4" name="TextBox 6613">
          <a:extLst>
            <a:ext uri="{FF2B5EF4-FFF2-40B4-BE49-F238E27FC236}">
              <a16:creationId xmlns:a16="http://schemas.microsoft.com/office/drawing/2014/main" id="{A02E3264-C82F-4712-9B86-17D59DB1C0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5" name="TextBox 6614">
          <a:extLst>
            <a:ext uri="{FF2B5EF4-FFF2-40B4-BE49-F238E27FC236}">
              <a16:creationId xmlns:a16="http://schemas.microsoft.com/office/drawing/2014/main" id="{E2DA35A0-AC56-44F8-B413-4CA4CFA0D5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6" name="TextBox 6615">
          <a:extLst>
            <a:ext uri="{FF2B5EF4-FFF2-40B4-BE49-F238E27FC236}">
              <a16:creationId xmlns:a16="http://schemas.microsoft.com/office/drawing/2014/main" id="{52BBDB55-5D9D-4F28-92FB-6AE1B982C1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7" name="TextBox 6616">
          <a:extLst>
            <a:ext uri="{FF2B5EF4-FFF2-40B4-BE49-F238E27FC236}">
              <a16:creationId xmlns:a16="http://schemas.microsoft.com/office/drawing/2014/main" id="{D872063D-2E85-46E8-B683-A35D3A2172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8" name="TextBox 6617">
          <a:extLst>
            <a:ext uri="{FF2B5EF4-FFF2-40B4-BE49-F238E27FC236}">
              <a16:creationId xmlns:a16="http://schemas.microsoft.com/office/drawing/2014/main" id="{5A67B23F-D7E6-4ACC-808E-D4C8C87DD6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9" name="TextBox 6618">
          <a:extLst>
            <a:ext uri="{FF2B5EF4-FFF2-40B4-BE49-F238E27FC236}">
              <a16:creationId xmlns:a16="http://schemas.microsoft.com/office/drawing/2014/main" id="{29BE1CCF-D019-438F-8DDC-E3A134D789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0" name="TextBox 6619">
          <a:extLst>
            <a:ext uri="{FF2B5EF4-FFF2-40B4-BE49-F238E27FC236}">
              <a16:creationId xmlns:a16="http://schemas.microsoft.com/office/drawing/2014/main" id="{1FC30127-D511-4EDA-ABC4-AA939916C2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1" name="TextBox 6620">
          <a:extLst>
            <a:ext uri="{FF2B5EF4-FFF2-40B4-BE49-F238E27FC236}">
              <a16:creationId xmlns:a16="http://schemas.microsoft.com/office/drawing/2014/main" id="{9C33DA5A-1000-4CD4-89F8-E5649E5650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2" name="TextBox 6621">
          <a:extLst>
            <a:ext uri="{FF2B5EF4-FFF2-40B4-BE49-F238E27FC236}">
              <a16:creationId xmlns:a16="http://schemas.microsoft.com/office/drawing/2014/main" id="{FC667F3B-6304-498D-9D8B-E78FF73215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3" name="TextBox 6622">
          <a:extLst>
            <a:ext uri="{FF2B5EF4-FFF2-40B4-BE49-F238E27FC236}">
              <a16:creationId xmlns:a16="http://schemas.microsoft.com/office/drawing/2014/main" id="{9C4C0E2D-82FE-42C4-838A-BA0514169F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4" name="TextBox 6623">
          <a:extLst>
            <a:ext uri="{FF2B5EF4-FFF2-40B4-BE49-F238E27FC236}">
              <a16:creationId xmlns:a16="http://schemas.microsoft.com/office/drawing/2014/main" id="{44A3C9EE-4EA3-44F7-8C46-3B2E7B0AB6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5" name="TextBox 6624">
          <a:extLst>
            <a:ext uri="{FF2B5EF4-FFF2-40B4-BE49-F238E27FC236}">
              <a16:creationId xmlns:a16="http://schemas.microsoft.com/office/drawing/2014/main" id="{1BF7B205-D316-4361-85F1-96D970CD82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6" name="TextBox 6625">
          <a:extLst>
            <a:ext uri="{FF2B5EF4-FFF2-40B4-BE49-F238E27FC236}">
              <a16:creationId xmlns:a16="http://schemas.microsoft.com/office/drawing/2014/main" id="{8BCDD194-6DD3-4240-BCB9-1959BF462F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7" name="TextBox 6626">
          <a:extLst>
            <a:ext uri="{FF2B5EF4-FFF2-40B4-BE49-F238E27FC236}">
              <a16:creationId xmlns:a16="http://schemas.microsoft.com/office/drawing/2014/main" id="{DEB52EC7-2C3D-4490-9F5F-1EA4D57D11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8" name="TextBox 6627">
          <a:extLst>
            <a:ext uri="{FF2B5EF4-FFF2-40B4-BE49-F238E27FC236}">
              <a16:creationId xmlns:a16="http://schemas.microsoft.com/office/drawing/2014/main" id="{FD59DC17-4015-47A9-A545-16E99BFC3B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9" name="TextBox 6628">
          <a:extLst>
            <a:ext uri="{FF2B5EF4-FFF2-40B4-BE49-F238E27FC236}">
              <a16:creationId xmlns:a16="http://schemas.microsoft.com/office/drawing/2014/main" id="{8221C38F-626F-46CB-B843-FAC5A0000C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0" name="TextBox 6629">
          <a:extLst>
            <a:ext uri="{FF2B5EF4-FFF2-40B4-BE49-F238E27FC236}">
              <a16:creationId xmlns:a16="http://schemas.microsoft.com/office/drawing/2014/main" id="{87DBF6C2-AAD0-4566-A905-D6990B3FC0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1" name="TextBox 6630">
          <a:extLst>
            <a:ext uri="{FF2B5EF4-FFF2-40B4-BE49-F238E27FC236}">
              <a16:creationId xmlns:a16="http://schemas.microsoft.com/office/drawing/2014/main" id="{99176CE7-E86F-4A0D-A2AE-D1B83AD84F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2" name="TextBox 6631">
          <a:extLst>
            <a:ext uri="{FF2B5EF4-FFF2-40B4-BE49-F238E27FC236}">
              <a16:creationId xmlns:a16="http://schemas.microsoft.com/office/drawing/2014/main" id="{92617BCC-F6C3-426A-B1C5-336AFB0E54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3" name="TextBox 6632">
          <a:extLst>
            <a:ext uri="{FF2B5EF4-FFF2-40B4-BE49-F238E27FC236}">
              <a16:creationId xmlns:a16="http://schemas.microsoft.com/office/drawing/2014/main" id="{FE6E5A2B-4A61-4812-A02F-CA03DFB965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4" name="TextBox 6633">
          <a:extLst>
            <a:ext uri="{FF2B5EF4-FFF2-40B4-BE49-F238E27FC236}">
              <a16:creationId xmlns:a16="http://schemas.microsoft.com/office/drawing/2014/main" id="{5C5FFFC0-F676-4399-8D69-D93887E02E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5" name="TextBox 6634">
          <a:extLst>
            <a:ext uri="{FF2B5EF4-FFF2-40B4-BE49-F238E27FC236}">
              <a16:creationId xmlns:a16="http://schemas.microsoft.com/office/drawing/2014/main" id="{B9D2D54A-E961-4AD8-9FC9-DFE9135766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6" name="TextBox 6635">
          <a:extLst>
            <a:ext uri="{FF2B5EF4-FFF2-40B4-BE49-F238E27FC236}">
              <a16:creationId xmlns:a16="http://schemas.microsoft.com/office/drawing/2014/main" id="{003EE217-0E80-4708-B3F6-52969F52FF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7" name="TextBox 6636">
          <a:extLst>
            <a:ext uri="{FF2B5EF4-FFF2-40B4-BE49-F238E27FC236}">
              <a16:creationId xmlns:a16="http://schemas.microsoft.com/office/drawing/2014/main" id="{C0CEFFEC-3836-44BA-B266-02AD3D09E3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8" name="TextBox 6637">
          <a:extLst>
            <a:ext uri="{FF2B5EF4-FFF2-40B4-BE49-F238E27FC236}">
              <a16:creationId xmlns:a16="http://schemas.microsoft.com/office/drawing/2014/main" id="{DF9C5165-E1C8-40A8-88D4-76B8ECD81A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9" name="TextBox 6638">
          <a:extLst>
            <a:ext uri="{FF2B5EF4-FFF2-40B4-BE49-F238E27FC236}">
              <a16:creationId xmlns:a16="http://schemas.microsoft.com/office/drawing/2014/main" id="{6849466C-EB9A-470B-8186-5763C59E6C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0" name="TextBox 6639">
          <a:extLst>
            <a:ext uri="{FF2B5EF4-FFF2-40B4-BE49-F238E27FC236}">
              <a16:creationId xmlns:a16="http://schemas.microsoft.com/office/drawing/2014/main" id="{3634B820-BEE7-4600-96B2-EE8C5DA0D2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1" name="TextBox 6640">
          <a:extLst>
            <a:ext uri="{FF2B5EF4-FFF2-40B4-BE49-F238E27FC236}">
              <a16:creationId xmlns:a16="http://schemas.microsoft.com/office/drawing/2014/main" id="{3EB2F3A4-56FB-42DD-AA98-49683D4C7E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2" name="TextBox 6641">
          <a:extLst>
            <a:ext uri="{FF2B5EF4-FFF2-40B4-BE49-F238E27FC236}">
              <a16:creationId xmlns:a16="http://schemas.microsoft.com/office/drawing/2014/main" id="{3944B323-2BFA-4B12-BEBF-EAB0C0313A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3" name="TextBox 6642">
          <a:extLst>
            <a:ext uri="{FF2B5EF4-FFF2-40B4-BE49-F238E27FC236}">
              <a16:creationId xmlns:a16="http://schemas.microsoft.com/office/drawing/2014/main" id="{6B94672F-60C7-4BEF-8934-ACAB8B25F2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4" name="TextBox 6643">
          <a:extLst>
            <a:ext uri="{FF2B5EF4-FFF2-40B4-BE49-F238E27FC236}">
              <a16:creationId xmlns:a16="http://schemas.microsoft.com/office/drawing/2014/main" id="{FB7031BC-81A7-44B5-AB6E-144EF70F19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5" name="TextBox 6644">
          <a:extLst>
            <a:ext uri="{FF2B5EF4-FFF2-40B4-BE49-F238E27FC236}">
              <a16:creationId xmlns:a16="http://schemas.microsoft.com/office/drawing/2014/main" id="{ED55FFEC-788F-40E1-888C-B3A37D44AE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6" name="TextBox 6645">
          <a:extLst>
            <a:ext uri="{FF2B5EF4-FFF2-40B4-BE49-F238E27FC236}">
              <a16:creationId xmlns:a16="http://schemas.microsoft.com/office/drawing/2014/main" id="{7EEFE3AE-F5D6-4865-8080-01E7638EFC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7" name="TextBox 6646">
          <a:extLst>
            <a:ext uri="{FF2B5EF4-FFF2-40B4-BE49-F238E27FC236}">
              <a16:creationId xmlns:a16="http://schemas.microsoft.com/office/drawing/2014/main" id="{AA2ED357-01FB-45C2-830A-3C15EB125F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8" name="TextBox 6647">
          <a:extLst>
            <a:ext uri="{FF2B5EF4-FFF2-40B4-BE49-F238E27FC236}">
              <a16:creationId xmlns:a16="http://schemas.microsoft.com/office/drawing/2014/main" id="{441A8B99-3E84-427E-9086-ACD599BD70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9" name="TextBox 6648">
          <a:extLst>
            <a:ext uri="{FF2B5EF4-FFF2-40B4-BE49-F238E27FC236}">
              <a16:creationId xmlns:a16="http://schemas.microsoft.com/office/drawing/2014/main" id="{4304B493-156F-417F-BF13-96D740A058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0" name="TextBox 6649">
          <a:extLst>
            <a:ext uri="{FF2B5EF4-FFF2-40B4-BE49-F238E27FC236}">
              <a16:creationId xmlns:a16="http://schemas.microsoft.com/office/drawing/2014/main" id="{ADA5D2A1-4FB3-4D4D-93A2-273C036CC6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1" name="TextBox 6650">
          <a:extLst>
            <a:ext uri="{FF2B5EF4-FFF2-40B4-BE49-F238E27FC236}">
              <a16:creationId xmlns:a16="http://schemas.microsoft.com/office/drawing/2014/main" id="{486D7771-AAB3-4924-879F-69945B1144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2" name="TextBox 6651">
          <a:extLst>
            <a:ext uri="{FF2B5EF4-FFF2-40B4-BE49-F238E27FC236}">
              <a16:creationId xmlns:a16="http://schemas.microsoft.com/office/drawing/2014/main" id="{8E837666-1DDA-48AD-AF7E-B655DEA1B4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3" name="TextBox 6652">
          <a:extLst>
            <a:ext uri="{FF2B5EF4-FFF2-40B4-BE49-F238E27FC236}">
              <a16:creationId xmlns:a16="http://schemas.microsoft.com/office/drawing/2014/main" id="{C4FEB05F-0976-4AB0-86FB-8F552C589D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4" name="TextBox 6653">
          <a:extLst>
            <a:ext uri="{FF2B5EF4-FFF2-40B4-BE49-F238E27FC236}">
              <a16:creationId xmlns:a16="http://schemas.microsoft.com/office/drawing/2014/main" id="{11A65543-2EAE-4C99-B3C8-24BCE519C6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5" name="TextBox 6654">
          <a:extLst>
            <a:ext uri="{FF2B5EF4-FFF2-40B4-BE49-F238E27FC236}">
              <a16:creationId xmlns:a16="http://schemas.microsoft.com/office/drawing/2014/main" id="{2EFF1948-B200-4D3A-81FA-D5DDC9C8E4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6" name="TextBox 6655">
          <a:extLst>
            <a:ext uri="{FF2B5EF4-FFF2-40B4-BE49-F238E27FC236}">
              <a16:creationId xmlns:a16="http://schemas.microsoft.com/office/drawing/2014/main" id="{4CA85B2B-87B3-4B77-B814-D19B4039E6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7" name="TextBox 6656">
          <a:extLst>
            <a:ext uri="{FF2B5EF4-FFF2-40B4-BE49-F238E27FC236}">
              <a16:creationId xmlns:a16="http://schemas.microsoft.com/office/drawing/2014/main" id="{C599E0AE-C7C1-406D-881A-CC7F62660F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8" name="TextBox 6657">
          <a:extLst>
            <a:ext uri="{FF2B5EF4-FFF2-40B4-BE49-F238E27FC236}">
              <a16:creationId xmlns:a16="http://schemas.microsoft.com/office/drawing/2014/main" id="{9D453DE5-FBC1-4533-9C6B-9CD04FE471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9" name="TextBox 6658">
          <a:extLst>
            <a:ext uri="{FF2B5EF4-FFF2-40B4-BE49-F238E27FC236}">
              <a16:creationId xmlns:a16="http://schemas.microsoft.com/office/drawing/2014/main" id="{515607C2-2396-4EA9-A04F-0D395AA611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0" name="TextBox 6659">
          <a:extLst>
            <a:ext uri="{FF2B5EF4-FFF2-40B4-BE49-F238E27FC236}">
              <a16:creationId xmlns:a16="http://schemas.microsoft.com/office/drawing/2014/main" id="{CFEB36AB-05FD-4132-B449-9A4A82DE44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1" name="TextBox 6660">
          <a:extLst>
            <a:ext uri="{FF2B5EF4-FFF2-40B4-BE49-F238E27FC236}">
              <a16:creationId xmlns:a16="http://schemas.microsoft.com/office/drawing/2014/main" id="{B544A6AC-B7F8-4999-BFB1-27F3ECABC2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2" name="TextBox 6661">
          <a:extLst>
            <a:ext uri="{FF2B5EF4-FFF2-40B4-BE49-F238E27FC236}">
              <a16:creationId xmlns:a16="http://schemas.microsoft.com/office/drawing/2014/main" id="{C2D291DA-E843-4A07-8EC5-546343CF87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3" name="TextBox 6662">
          <a:extLst>
            <a:ext uri="{FF2B5EF4-FFF2-40B4-BE49-F238E27FC236}">
              <a16:creationId xmlns:a16="http://schemas.microsoft.com/office/drawing/2014/main" id="{63148FA6-E7A7-46FB-8B26-E9639DBED0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4" name="TextBox 6663">
          <a:extLst>
            <a:ext uri="{FF2B5EF4-FFF2-40B4-BE49-F238E27FC236}">
              <a16:creationId xmlns:a16="http://schemas.microsoft.com/office/drawing/2014/main" id="{C6D5B21D-C2DB-4E2B-8BEE-C40901A65B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5" name="TextBox 6664">
          <a:extLst>
            <a:ext uri="{FF2B5EF4-FFF2-40B4-BE49-F238E27FC236}">
              <a16:creationId xmlns:a16="http://schemas.microsoft.com/office/drawing/2014/main" id="{E3A406E0-CA78-44F7-9686-F251005034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6" name="TextBox 6665">
          <a:extLst>
            <a:ext uri="{FF2B5EF4-FFF2-40B4-BE49-F238E27FC236}">
              <a16:creationId xmlns:a16="http://schemas.microsoft.com/office/drawing/2014/main" id="{0CF09A83-059F-40F9-881F-6659EEB9A8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7" name="TextBox 6666">
          <a:extLst>
            <a:ext uri="{FF2B5EF4-FFF2-40B4-BE49-F238E27FC236}">
              <a16:creationId xmlns:a16="http://schemas.microsoft.com/office/drawing/2014/main" id="{A631D09E-9B24-4625-A0E3-614D7B0147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8" name="TextBox 6667">
          <a:extLst>
            <a:ext uri="{FF2B5EF4-FFF2-40B4-BE49-F238E27FC236}">
              <a16:creationId xmlns:a16="http://schemas.microsoft.com/office/drawing/2014/main" id="{FC5D1267-ECBE-4621-981C-9C9BFB13C2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9" name="TextBox 6668">
          <a:extLst>
            <a:ext uri="{FF2B5EF4-FFF2-40B4-BE49-F238E27FC236}">
              <a16:creationId xmlns:a16="http://schemas.microsoft.com/office/drawing/2014/main" id="{16DA5189-8B48-4879-80C2-01CFFB65D6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0" name="TextBox 6669">
          <a:extLst>
            <a:ext uri="{FF2B5EF4-FFF2-40B4-BE49-F238E27FC236}">
              <a16:creationId xmlns:a16="http://schemas.microsoft.com/office/drawing/2014/main" id="{6EB44F1A-30A1-43CC-B918-3ECD93364D3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1" name="TextBox 6670">
          <a:extLst>
            <a:ext uri="{FF2B5EF4-FFF2-40B4-BE49-F238E27FC236}">
              <a16:creationId xmlns:a16="http://schemas.microsoft.com/office/drawing/2014/main" id="{3D27C037-CFB2-4DF6-95AB-4985C9D167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2" name="TextBox 6671">
          <a:extLst>
            <a:ext uri="{FF2B5EF4-FFF2-40B4-BE49-F238E27FC236}">
              <a16:creationId xmlns:a16="http://schemas.microsoft.com/office/drawing/2014/main" id="{3A60EDE3-7A8A-4E85-94AE-CFD625A6C5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3" name="TextBox 6672">
          <a:extLst>
            <a:ext uri="{FF2B5EF4-FFF2-40B4-BE49-F238E27FC236}">
              <a16:creationId xmlns:a16="http://schemas.microsoft.com/office/drawing/2014/main" id="{ED5C9378-03EC-45C1-9276-8E82D01669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4" name="TextBox 6673">
          <a:extLst>
            <a:ext uri="{FF2B5EF4-FFF2-40B4-BE49-F238E27FC236}">
              <a16:creationId xmlns:a16="http://schemas.microsoft.com/office/drawing/2014/main" id="{771DC186-7B0C-497D-8FA9-E8488C4E11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5" name="TextBox 6674">
          <a:extLst>
            <a:ext uri="{FF2B5EF4-FFF2-40B4-BE49-F238E27FC236}">
              <a16:creationId xmlns:a16="http://schemas.microsoft.com/office/drawing/2014/main" id="{BB684642-A246-4B9D-B81A-19979626FB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6" name="TextBox 6675">
          <a:extLst>
            <a:ext uri="{FF2B5EF4-FFF2-40B4-BE49-F238E27FC236}">
              <a16:creationId xmlns:a16="http://schemas.microsoft.com/office/drawing/2014/main" id="{30C1D2BB-7302-4D4D-A312-22144E58CE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7" name="TextBox 6676">
          <a:extLst>
            <a:ext uri="{FF2B5EF4-FFF2-40B4-BE49-F238E27FC236}">
              <a16:creationId xmlns:a16="http://schemas.microsoft.com/office/drawing/2014/main" id="{9E796969-9C72-4B28-B677-14D6326F8E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8" name="TextBox 6677">
          <a:extLst>
            <a:ext uri="{FF2B5EF4-FFF2-40B4-BE49-F238E27FC236}">
              <a16:creationId xmlns:a16="http://schemas.microsoft.com/office/drawing/2014/main" id="{DF4F4363-71B3-4B70-9337-7F7BC46833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9" name="TextBox 6678">
          <a:extLst>
            <a:ext uri="{FF2B5EF4-FFF2-40B4-BE49-F238E27FC236}">
              <a16:creationId xmlns:a16="http://schemas.microsoft.com/office/drawing/2014/main" id="{02C9EA69-BE85-4E3E-8F39-E86762A8E3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0" name="TextBox 6679">
          <a:extLst>
            <a:ext uri="{FF2B5EF4-FFF2-40B4-BE49-F238E27FC236}">
              <a16:creationId xmlns:a16="http://schemas.microsoft.com/office/drawing/2014/main" id="{3113D004-9710-494F-B731-3477142E3F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1" name="TextBox 6680">
          <a:extLst>
            <a:ext uri="{FF2B5EF4-FFF2-40B4-BE49-F238E27FC236}">
              <a16:creationId xmlns:a16="http://schemas.microsoft.com/office/drawing/2014/main" id="{1BB22893-C390-4EBA-BE7E-1329FCA9FF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2" name="TextBox 6681">
          <a:extLst>
            <a:ext uri="{FF2B5EF4-FFF2-40B4-BE49-F238E27FC236}">
              <a16:creationId xmlns:a16="http://schemas.microsoft.com/office/drawing/2014/main" id="{E32E0E0E-779F-4332-B0FC-76BD8080CB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3" name="TextBox 6682">
          <a:extLst>
            <a:ext uri="{FF2B5EF4-FFF2-40B4-BE49-F238E27FC236}">
              <a16:creationId xmlns:a16="http://schemas.microsoft.com/office/drawing/2014/main" id="{7073D893-5360-4EE1-9A14-CCBD0C8ECF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4" name="TextBox 6683">
          <a:extLst>
            <a:ext uri="{FF2B5EF4-FFF2-40B4-BE49-F238E27FC236}">
              <a16:creationId xmlns:a16="http://schemas.microsoft.com/office/drawing/2014/main" id="{56C69400-1CE8-4BF8-82C4-9CFB46F792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5" name="TextBox 6684">
          <a:extLst>
            <a:ext uri="{FF2B5EF4-FFF2-40B4-BE49-F238E27FC236}">
              <a16:creationId xmlns:a16="http://schemas.microsoft.com/office/drawing/2014/main" id="{D0C0EE88-278D-4E0B-9825-200142B2E4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6" name="TextBox 6685">
          <a:extLst>
            <a:ext uri="{FF2B5EF4-FFF2-40B4-BE49-F238E27FC236}">
              <a16:creationId xmlns:a16="http://schemas.microsoft.com/office/drawing/2014/main" id="{F866BF12-E77A-4EC0-A273-2965F05963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7" name="TextBox 6686">
          <a:extLst>
            <a:ext uri="{FF2B5EF4-FFF2-40B4-BE49-F238E27FC236}">
              <a16:creationId xmlns:a16="http://schemas.microsoft.com/office/drawing/2014/main" id="{6A95235B-32C2-4180-AD42-DC4D521F7F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8" name="TextBox 6687">
          <a:extLst>
            <a:ext uri="{FF2B5EF4-FFF2-40B4-BE49-F238E27FC236}">
              <a16:creationId xmlns:a16="http://schemas.microsoft.com/office/drawing/2014/main" id="{CCA8A16C-8F56-4EDA-BCD2-40F81CD697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9" name="TextBox 6688">
          <a:extLst>
            <a:ext uri="{FF2B5EF4-FFF2-40B4-BE49-F238E27FC236}">
              <a16:creationId xmlns:a16="http://schemas.microsoft.com/office/drawing/2014/main" id="{4A116A31-7007-41D8-9276-90815B9BBF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0" name="TextBox 6689">
          <a:extLst>
            <a:ext uri="{FF2B5EF4-FFF2-40B4-BE49-F238E27FC236}">
              <a16:creationId xmlns:a16="http://schemas.microsoft.com/office/drawing/2014/main" id="{19F04DFB-DBC1-4744-9C7F-68F96235F2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1" name="TextBox 6690">
          <a:extLst>
            <a:ext uri="{FF2B5EF4-FFF2-40B4-BE49-F238E27FC236}">
              <a16:creationId xmlns:a16="http://schemas.microsoft.com/office/drawing/2014/main" id="{6E6B5C84-E31F-4A3E-B0A7-669BBAC143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2" name="TextBox 6691">
          <a:extLst>
            <a:ext uri="{FF2B5EF4-FFF2-40B4-BE49-F238E27FC236}">
              <a16:creationId xmlns:a16="http://schemas.microsoft.com/office/drawing/2014/main" id="{31F8F909-5F38-421F-9331-EBC291DC34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3" name="TextBox 6692">
          <a:extLst>
            <a:ext uri="{FF2B5EF4-FFF2-40B4-BE49-F238E27FC236}">
              <a16:creationId xmlns:a16="http://schemas.microsoft.com/office/drawing/2014/main" id="{D110E2EB-D83A-4E74-BE0C-AAA4B6865C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4" name="TextBox 6693">
          <a:extLst>
            <a:ext uri="{FF2B5EF4-FFF2-40B4-BE49-F238E27FC236}">
              <a16:creationId xmlns:a16="http://schemas.microsoft.com/office/drawing/2014/main" id="{4DE7493C-D3B4-481C-AB68-A1A7450D8B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5" name="TextBox 6694">
          <a:extLst>
            <a:ext uri="{FF2B5EF4-FFF2-40B4-BE49-F238E27FC236}">
              <a16:creationId xmlns:a16="http://schemas.microsoft.com/office/drawing/2014/main" id="{97AD5263-2431-430A-8386-A18D3FDD7B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6" name="TextBox 6695">
          <a:extLst>
            <a:ext uri="{FF2B5EF4-FFF2-40B4-BE49-F238E27FC236}">
              <a16:creationId xmlns:a16="http://schemas.microsoft.com/office/drawing/2014/main" id="{05E6FD7A-F593-4768-8F2A-A70C884679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7" name="TextBox 6696">
          <a:extLst>
            <a:ext uri="{FF2B5EF4-FFF2-40B4-BE49-F238E27FC236}">
              <a16:creationId xmlns:a16="http://schemas.microsoft.com/office/drawing/2014/main" id="{77E6D0AA-49A4-4119-BA94-EE1296CA32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8" name="TextBox 6697">
          <a:extLst>
            <a:ext uri="{FF2B5EF4-FFF2-40B4-BE49-F238E27FC236}">
              <a16:creationId xmlns:a16="http://schemas.microsoft.com/office/drawing/2014/main" id="{4D32D9AB-25F5-4DCC-A789-FC33748C3E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9" name="TextBox 6698">
          <a:extLst>
            <a:ext uri="{FF2B5EF4-FFF2-40B4-BE49-F238E27FC236}">
              <a16:creationId xmlns:a16="http://schemas.microsoft.com/office/drawing/2014/main" id="{55B9B198-90BD-4A33-8FA6-13CB08EE78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0" name="TextBox 6699">
          <a:extLst>
            <a:ext uri="{FF2B5EF4-FFF2-40B4-BE49-F238E27FC236}">
              <a16:creationId xmlns:a16="http://schemas.microsoft.com/office/drawing/2014/main" id="{CBD0F3A2-4991-4727-82D3-57B25E5C95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1" name="TextBox 6700">
          <a:extLst>
            <a:ext uri="{FF2B5EF4-FFF2-40B4-BE49-F238E27FC236}">
              <a16:creationId xmlns:a16="http://schemas.microsoft.com/office/drawing/2014/main" id="{BBF0FD05-A71C-461C-B16E-5ECACBA30C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2" name="TextBox 6701">
          <a:extLst>
            <a:ext uri="{FF2B5EF4-FFF2-40B4-BE49-F238E27FC236}">
              <a16:creationId xmlns:a16="http://schemas.microsoft.com/office/drawing/2014/main" id="{F9BA3B51-36FF-41D3-AF06-2C90028D15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3" name="TextBox 6702">
          <a:extLst>
            <a:ext uri="{FF2B5EF4-FFF2-40B4-BE49-F238E27FC236}">
              <a16:creationId xmlns:a16="http://schemas.microsoft.com/office/drawing/2014/main" id="{A2063A23-BC5E-4EF0-BF56-4E48D9A3CD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4" name="TextBox 6703">
          <a:extLst>
            <a:ext uri="{FF2B5EF4-FFF2-40B4-BE49-F238E27FC236}">
              <a16:creationId xmlns:a16="http://schemas.microsoft.com/office/drawing/2014/main" id="{94781D11-8B7B-4376-B548-6311019DC7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5" name="TextBox 6704">
          <a:extLst>
            <a:ext uri="{FF2B5EF4-FFF2-40B4-BE49-F238E27FC236}">
              <a16:creationId xmlns:a16="http://schemas.microsoft.com/office/drawing/2014/main" id="{94C3FB3B-5A22-4F59-8250-B4BCFC7138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6" name="TextBox 6705">
          <a:extLst>
            <a:ext uri="{FF2B5EF4-FFF2-40B4-BE49-F238E27FC236}">
              <a16:creationId xmlns:a16="http://schemas.microsoft.com/office/drawing/2014/main" id="{CB231FDB-0027-4081-BB3F-5EFB70ACED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7" name="TextBox 6706">
          <a:extLst>
            <a:ext uri="{FF2B5EF4-FFF2-40B4-BE49-F238E27FC236}">
              <a16:creationId xmlns:a16="http://schemas.microsoft.com/office/drawing/2014/main" id="{5BFE2EC3-FE1B-4D9F-9D7E-B35239969B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8" name="TextBox 6707">
          <a:extLst>
            <a:ext uri="{FF2B5EF4-FFF2-40B4-BE49-F238E27FC236}">
              <a16:creationId xmlns:a16="http://schemas.microsoft.com/office/drawing/2014/main" id="{53F57D18-2E38-4F35-8CCB-EDC65D5B06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9" name="TextBox 6708">
          <a:extLst>
            <a:ext uri="{FF2B5EF4-FFF2-40B4-BE49-F238E27FC236}">
              <a16:creationId xmlns:a16="http://schemas.microsoft.com/office/drawing/2014/main" id="{A220B6FA-7C10-4053-AC83-D22C2F7FDD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0" name="TextBox 6709">
          <a:extLst>
            <a:ext uri="{FF2B5EF4-FFF2-40B4-BE49-F238E27FC236}">
              <a16:creationId xmlns:a16="http://schemas.microsoft.com/office/drawing/2014/main" id="{A302199F-0527-4176-A73C-FD830BCF1E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1" name="TextBox 6710">
          <a:extLst>
            <a:ext uri="{FF2B5EF4-FFF2-40B4-BE49-F238E27FC236}">
              <a16:creationId xmlns:a16="http://schemas.microsoft.com/office/drawing/2014/main" id="{3B879BF7-E2A8-4A93-BE93-1697488F9C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2" name="TextBox 6711">
          <a:extLst>
            <a:ext uri="{FF2B5EF4-FFF2-40B4-BE49-F238E27FC236}">
              <a16:creationId xmlns:a16="http://schemas.microsoft.com/office/drawing/2014/main" id="{A6F4DC7B-73BF-4605-8C8A-BDD71F9A72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3" name="TextBox 6712">
          <a:extLst>
            <a:ext uri="{FF2B5EF4-FFF2-40B4-BE49-F238E27FC236}">
              <a16:creationId xmlns:a16="http://schemas.microsoft.com/office/drawing/2014/main" id="{FB220DB8-1DA6-4136-9232-120DB9610E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4" name="TextBox 6713">
          <a:extLst>
            <a:ext uri="{FF2B5EF4-FFF2-40B4-BE49-F238E27FC236}">
              <a16:creationId xmlns:a16="http://schemas.microsoft.com/office/drawing/2014/main" id="{852E5502-C206-415D-9851-4E71C6D50B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5" name="TextBox 6714">
          <a:extLst>
            <a:ext uri="{FF2B5EF4-FFF2-40B4-BE49-F238E27FC236}">
              <a16:creationId xmlns:a16="http://schemas.microsoft.com/office/drawing/2014/main" id="{FC8DB16E-1AB3-46C1-8938-119C095A58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6" name="TextBox 6715">
          <a:extLst>
            <a:ext uri="{FF2B5EF4-FFF2-40B4-BE49-F238E27FC236}">
              <a16:creationId xmlns:a16="http://schemas.microsoft.com/office/drawing/2014/main" id="{66B81C5C-125D-467A-973A-D185936BE4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7" name="TextBox 6716">
          <a:extLst>
            <a:ext uri="{FF2B5EF4-FFF2-40B4-BE49-F238E27FC236}">
              <a16:creationId xmlns:a16="http://schemas.microsoft.com/office/drawing/2014/main" id="{C7E8C678-2317-4609-9070-6378CE12D4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8" name="TextBox 6717">
          <a:extLst>
            <a:ext uri="{FF2B5EF4-FFF2-40B4-BE49-F238E27FC236}">
              <a16:creationId xmlns:a16="http://schemas.microsoft.com/office/drawing/2014/main" id="{FE565A79-9511-4CD7-ACAB-3F3686CDF3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9" name="TextBox 6718">
          <a:extLst>
            <a:ext uri="{FF2B5EF4-FFF2-40B4-BE49-F238E27FC236}">
              <a16:creationId xmlns:a16="http://schemas.microsoft.com/office/drawing/2014/main" id="{37DD7C8E-EB7F-462F-AA2C-EE530AE822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0" name="TextBox 6719">
          <a:extLst>
            <a:ext uri="{FF2B5EF4-FFF2-40B4-BE49-F238E27FC236}">
              <a16:creationId xmlns:a16="http://schemas.microsoft.com/office/drawing/2014/main" id="{3D5CE4A6-EE2A-424B-967C-778F4BBDE2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1" name="TextBox 6720">
          <a:extLst>
            <a:ext uri="{FF2B5EF4-FFF2-40B4-BE49-F238E27FC236}">
              <a16:creationId xmlns:a16="http://schemas.microsoft.com/office/drawing/2014/main" id="{E38C14AF-F81F-4211-A318-9CF61B6F30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2" name="TextBox 6721">
          <a:extLst>
            <a:ext uri="{FF2B5EF4-FFF2-40B4-BE49-F238E27FC236}">
              <a16:creationId xmlns:a16="http://schemas.microsoft.com/office/drawing/2014/main" id="{C2721689-1E74-4831-9B7C-C5D0598E00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3" name="TextBox 6722">
          <a:extLst>
            <a:ext uri="{FF2B5EF4-FFF2-40B4-BE49-F238E27FC236}">
              <a16:creationId xmlns:a16="http://schemas.microsoft.com/office/drawing/2014/main" id="{DCCC38E8-0578-4C46-9B94-C7F8232D9F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4" name="TextBox 6723">
          <a:extLst>
            <a:ext uri="{FF2B5EF4-FFF2-40B4-BE49-F238E27FC236}">
              <a16:creationId xmlns:a16="http://schemas.microsoft.com/office/drawing/2014/main" id="{24C1C21C-3E3E-4E17-801D-B632F675DE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5" name="TextBox 6724">
          <a:extLst>
            <a:ext uri="{FF2B5EF4-FFF2-40B4-BE49-F238E27FC236}">
              <a16:creationId xmlns:a16="http://schemas.microsoft.com/office/drawing/2014/main" id="{AD62E48E-AAB2-4866-87A9-EF51A608BB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6" name="TextBox 6725">
          <a:extLst>
            <a:ext uri="{FF2B5EF4-FFF2-40B4-BE49-F238E27FC236}">
              <a16:creationId xmlns:a16="http://schemas.microsoft.com/office/drawing/2014/main" id="{223CC8BB-FB9E-4516-A3D1-944692BED0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7" name="TextBox 6726">
          <a:extLst>
            <a:ext uri="{FF2B5EF4-FFF2-40B4-BE49-F238E27FC236}">
              <a16:creationId xmlns:a16="http://schemas.microsoft.com/office/drawing/2014/main" id="{2FA30361-5F2D-46DA-A9CB-33347A2FA1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8" name="TextBox 6727">
          <a:extLst>
            <a:ext uri="{FF2B5EF4-FFF2-40B4-BE49-F238E27FC236}">
              <a16:creationId xmlns:a16="http://schemas.microsoft.com/office/drawing/2014/main" id="{991DB5FC-435E-4A4F-8881-77602E0B6A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9" name="TextBox 6728">
          <a:extLst>
            <a:ext uri="{FF2B5EF4-FFF2-40B4-BE49-F238E27FC236}">
              <a16:creationId xmlns:a16="http://schemas.microsoft.com/office/drawing/2014/main" id="{8E8416A0-969C-4338-9304-9BF254CA6B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0" name="TextBox 6729">
          <a:extLst>
            <a:ext uri="{FF2B5EF4-FFF2-40B4-BE49-F238E27FC236}">
              <a16:creationId xmlns:a16="http://schemas.microsoft.com/office/drawing/2014/main" id="{309570CE-462D-4E48-94D3-DE0772C510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1" name="TextBox 6730">
          <a:extLst>
            <a:ext uri="{FF2B5EF4-FFF2-40B4-BE49-F238E27FC236}">
              <a16:creationId xmlns:a16="http://schemas.microsoft.com/office/drawing/2014/main" id="{11383777-77EF-4BF5-9120-AAED57472E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2" name="TextBox 6731">
          <a:extLst>
            <a:ext uri="{FF2B5EF4-FFF2-40B4-BE49-F238E27FC236}">
              <a16:creationId xmlns:a16="http://schemas.microsoft.com/office/drawing/2014/main" id="{B994365E-492A-474F-8CF2-3C79A50EB5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3" name="TextBox 6732">
          <a:extLst>
            <a:ext uri="{FF2B5EF4-FFF2-40B4-BE49-F238E27FC236}">
              <a16:creationId xmlns:a16="http://schemas.microsoft.com/office/drawing/2014/main" id="{CEB78098-077C-476E-8743-10A6D2B7CE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4" name="TextBox 6733">
          <a:extLst>
            <a:ext uri="{FF2B5EF4-FFF2-40B4-BE49-F238E27FC236}">
              <a16:creationId xmlns:a16="http://schemas.microsoft.com/office/drawing/2014/main" id="{728B95B3-8332-45E7-A048-C87C8983C0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5" name="TextBox 6734">
          <a:extLst>
            <a:ext uri="{FF2B5EF4-FFF2-40B4-BE49-F238E27FC236}">
              <a16:creationId xmlns:a16="http://schemas.microsoft.com/office/drawing/2014/main" id="{F77F1799-C9E0-4A57-9604-289234D87D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6" name="TextBox 6735">
          <a:extLst>
            <a:ext uri="{FF2B5EF4-FFF2-40B4-BE49-F238E27FC236}">
              <a16:creationId xmlns:a16="http://schemas.microsoft.com/office/drawing/2014/main" id="{9E8760C3-CCAE-4F20-BFBE-5773470AFC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7" name="TextBox 6736">
          <a:extLst>
            <a:ext uri="{FF2B5EF4-FFF2-40B4-BE49-F238E27FC236}">
              <a16:creationId xmlns:a16="http://schemas.microsoft.com/office/drawing/2014/main" id="{05174C5B-DDE4-4F43-A37A-BD2688D070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8" name="TextBox 6737">
          <a:extLst>
            <a:ext uri="{FF2B5EF4-FFF2-40B4-BE49-F238E27FC236}">
              <a16:creationId xmlns:a16="http://schemas.microsoft.com/office/drawing/2014/main" id="{DE515AA2-B9AC-4EF6-B591-8DC8EEA2B9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9" name="TextBox 6738">
          <a:extLst>
            <a:ext uri="{FF2B5EF4-FFF2-40B4-BE49-F238E27FC236}">
              <a16:creationId xmlns:a16="http://schemas.microsoft.com/office/drawing/2014/main" id="{AC3438BA-8CAC-42D2-8C04-E3D2584CC1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0" name="TextBox 6739">
          <a:extLst>
            <a:ext uri="{FF2B5EF4-FFF2-40B4-BE49-F238E27FC236}">
              <a16:creationId xmlns:a16="http://schemas.microsoft.com/office/drawing/2014/main" id="{43BD7660-5E40-4BDE-AB80-291709A9AB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1" name="TextBox 6740">
          <a:extLst>
            <a:ext uri="{FF2B5EF4-FFF2-40B4-BE49-F238E27FC236}">
              <a16:creationId xmlns:a16="http://schemas.microsoft.com/office/drawing/2014/main" id="{7D7D6FA3-B7D5-4EE8-A56D-0F717883CA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2" name="TextBox 6741">
          <a:extLst>
            <a:ext uri="{FF2B5EF4-FFF2-40B4-BE49-F238E27FC236}">
              <a16:creationId xmlns:a16="http://schemas.microsoft.com/office/drawing/2014/main" id="{26CF6A6B-33B1-49E7-A259-D5474B6582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3" name="TextBox 6742">
          <a:extLst>
            <a:ext uri="{FF2B5EF4-FFF2-40B4-BE49-F238E27FC236}">
              <a16:creationId xmlns:a16="http://schemas.microsoft.com/office/drawing/2014/main" id="{6692E2DE-13FD-44AC-975B-AEB5796C0C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4" name="TextBox 6743">
          <a:extLst>
            <a:ext uri="{FF2B5EF4-FFF2-40B4-BE49-F238E27FC236}">
              <a16:creationId xmlns:a16="http://schemas.microsoft.com/office/drawing/2014/main" id="{0DDDAE15-691B-411A-8ADA-DF77766004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5" name="TextBox 6744">
          <a:extLst>
            <a:ext uri="{FF2B5EF4-FFF2-40B4-BE49-F238E27FC236}">
              <a16:creationId xmlns:a16="http://schemas.microsoft.com/office/drawing/2014/main" id="{FF8EFA66-493B-48BF-955A-0EBC62189D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6" name="TextBox 6745">
          <a:extLst>
            <a:ext uri="{FF2B5EF4-FFF2-40B4-BE49-F238E27FC236}">
              <a16:creationId xmlns:a16="http://schemas.microsoft.com/office/drawing/2014/main" id="{158CCAF9-4D56-44DB-816A-D3C3062773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7" name="TextBox 6746">
          <a:extLst>
            <a:ext uri="{FF2B5EF4-FFF2-40B4-BE49-F238E27FC236}">
              <a16:creationId xmlns:a16="http://schemas.microsoft.com/office/drawing/2014/main" id="{C02746E3-E2C8-4B03-90C6-816DBD9D41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8" name="TextBox 6747">
          <a:extLst>
            <a:ext uri="{FF2B5EF4-FFF2-40B4-BE49-F238E27FC236}">
              <a16:creationId xmlns:a16="http://schemas.microsoft.com/office/drawing/2014/main" id="{0B0604D4-F851-4917-815B-9887272890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9" name="TextBox 6748">
          <a:extLst>
            <a:ext uri="{FF2B5EF4-FFF2-40B4-BE49-F238E27FC236}">
              <a16:creationId xmlns:a16="http://schemas.microsoft.com/office/drawing/2014/main" id="{FB074CF6-1A42-4836-BD31-B2F44FCEF5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0" name="TextBox 6749">
          <a:extLst>
            <a:ext uri="{FF2B5EF4-FFF2-40B4-BE49-F238E27FC236}">
              <a16:creationId xmlns:a16="http://schemas.microsoft.com/office/drawing/2014/main" id="{E1527636-7C45-4964-87F5-16FA2D7C3F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1" name="TextBox 6750">
          <a:extLst>
            <a:ext uri="{FF2B5EF4-FFF2-40B4-BE49-F238E27FC236}">
              <a16:creationId xmlns:a16="http://schemas.microsoft.com/office/drawing/2014/main" id="{6D7B3FC1-3E58-44FE-85BE-AFF07ACDBB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2" name="TextBox 6751">
          <a:extLst>
            <a:ext uri="{FF2B5EF4-FFF2-40B4-BE49-F238E27FC236}">
              <a16:creationId xmlns:a16="http://schemas.microsoft.com/office/drawing/2014/main" id="{A19723F4-E1B0-4D67-B016-F4A7FCEE1B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3" name="TextBox 6752">
          <a:extLst>
            <a:ext uri="{FF2B5EF4-FFF2-40B4-BE49-F238E27FC236}">
              <a16:creationId xmlns:a16="http://schemas.microsoft.com/office/drawing/2014/main" id="{364989C5-2B3B-473C-8B2C-F5A408A509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4" name="TextBox 6753">
          <a:extLst>
            <a:ext uri="{FF2B5EF4-FFF2-40B4-BE49-F238E27FC236}">
              <a16:creationId xmlns:a16="http://schemas.microsoft.com/office/drawing/2014/main" id="{D8D0528F-466F-4B1F-977B-9BFB3E5C11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5" name="TextBox 6754">
          <a:extLst>
            <a:ext uri="{FF2B5EF4-FFF2-40B4-BE49-F238E27FC236}">
              <a16:creationId xmlns:a16="http://schemas.microsoft.com/office/drawing/2014/main" id="{500E3326-245B-4818-9FFC-5203A281AC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6" name="TextBox 6755">
          <a:extLst>
            <a:ext uri="{FF2B5EF4-FFF2-40B4-BE49-F238E27FC236}">
              <a16:creationId xmlns:a16="http://schemas.microsoft.com/office/drawing/2014/main" id="{B801E81A-FFC0-49FF-BD61-85DD505B5B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7" name="TextBox 6756">
          <a:extLst>
            <a:ext uri="{FF2B5EF4-FFF2-40B4-BE49-F238E27FC236}">
              <a16:creationId xmlns:a16="http://schemas.microsoft.com/office/drawing/2014/main" id="{DF4FE264-053B-4AD9-841D-EAE6F029DB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8" name="TextBox 6757">
          <a:extLst>
            <a:ext uri="{FF2B5EF4-FFF2-40B4-BE49-F238E27FC236}">
              <a16:creationId xmlns:a16="http://schemas.microsoft.com/office/drawing/2014/main" id="{34EC32A0-AF59-4D2E-AD42-C67EA8583E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9" name="TextBox 6758">
          <a:extLst>
            <a:ext uri="{FF2B5EF4-FFF2-40B4-BE49-F238E27FC236}">
              <a16:creationId xmlns:a16="http://schemas.microsoft.com/office/drawing/2014/main" id="{8346B625-B76C-4FCB-8281-A51CD68DAA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0" name="TextBox 6759">
          <a:extLst>
            <a:ext uri="{FF2B5EF4-FFF2-40B4-BE49-F238E27FC236}">
              <a16:creationId xmlns:a16="http://schemas.microsoft.com/office/drawing/2014/main" id="{11B45C47-6D4B-4C86-9A41-05EC686CC0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1" name="TextBox 6760">
          <a:extLst>
            <a:ext uri="{FF2B5EF4-FFF2-40B4-BE49-F238E27FC236}">
              <a16:creationId xmlns:a16="http://schemas.microsoft.com/office/drawing/2014/main" id="{76C0E826-8327-4817-A104-0B428323C8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2" name="TextBox 6761">
          <a:extLst>
            <a:ext uri="{FF2B5EF4-FFF2-40B4-BE49-F238E27FC236}">
              <a16:creationId xmlns:a16="http://schemas.microsoft.com/office/drawing/2014/main" id="{ABF1E7F5-8BD0-4B6F-BFD6-5DAF93CB01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3" name="TextBox 6762">
          <a:extLst>
            <a:ext uri="{FF2B5EF4-FFF2-40B4-BE49-F238E27FC236}">
              <a16:creationId xmlns:a16="http://schemas.microsoft.com/office/drawing/2014/main" id="{BFCCC20A-8B6B-456C-B58D-34849A11E7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4" name="TextBox 6763">
          <a:extLst>
            <a:ext uri="{FF2B5EF4-FFF2-40B4-BE49-F238E27FC236}">
              <a16:creationId xmlns:a16="http://schemas.microsoft.com/office/drawing/2014/main" id="{F8847C6D-FDB0-4703-ABD4-D4AED7A987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5" name="TextBox 6764">
          <a:extLst>
            <a:ext uri="{FF2B5EF4-FFF2-40B4-BE49-F238E27FC236}">
              <a16:creationId xmlns:a16="http://schemas.microsoft.com/office/drawing/2014/main" id="{05AE6486-9625-460C-9B3E-481BBCEDFD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6" name="TextBox 6765">
          <a:extLst>
            <a:ext uri="{FF2B5EF4-FFF2-40B4-BE49-F238E27FC236}">
              <a16:creationId xmlns:a16="http://schemas.microsoft.com/office/drawing/2014/main" id="{E8EC82BE-5E30-4C70-A9E0-B01E2B054C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7" name="TextBox 6766">
          <a:extLst>
            <a:ext uri="{FF2B5EF4-FFF2-40B4-BE49-F238E27FC236}">
              <a16:creationId xmlns:a16="http://schemas.microsoft.com/office/drawing/2014/main" id="{D9F8D987-6507-4E57-917C-9BD3669947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8" name="TextBox 6767">
          <a:extLst>
            <a:ext uri="{FF2B5EF4-FFF2-40B4-BE49-F238E27FC236}">
              <a16:creationId xmlns:a16="http://schemas.microsoft.com/office/drawing/2014/main" id="{55148067-AFAB-48FB-8470-9533B2D639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9" name="TextBox 6768">
          <a:extLst>
            <a:ext uri="{FF2B5EF4-FFF2-40B4-BE49-F238E27FC236}">
              <a16:creationId xmlns:a16="http://schemas.microsoft.com/office/drawing/2014/main" id="{251649A8-78AE-4172-AC0D-1E18FB7684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0" name="TextBox 6769">
          <a:extLst>
            <a:ext uri="{FF2B5EF4-FFF2-40B4-BE49-F238E27FC236}">
              <a16:creationId xmlns:a16="http://schemas.microsoft.com/office/drawing/2014/main" id="{4A37D826-6A24-419E-87FE-CDEA6AC7AB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1" name="TextBox 6770">
          <a:extLst>
            <a:ext uri="{FF2B5EF4-FFF2-40B4-BE49-F238E27FC236}">
              <a16:creationId xmlns:a16="http://schemas.microsoft.com/office/drawing/2014/main" id="{A6A054AB-9205-440E-924C-76CF76AEB0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2" name="TextBox 6771">
          <a:extLst>
            <a:ext uri="{FF2B5EF4-FFF2-40B4-BE49-F238E27FC236}">
              <a16:creationId xmlns:a16="http://schemas.microsoft.com/office/drawing/2014/main" id="{F65BB2F8-ECE3-4FDF-8B46-41C3B49ED6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3" name="TextBox 6772">
          <a:extLst>
            <a:ext uri="{FF2B5EF4-FFF2-40B4-BE49-F238E27FC236}">
              <a16:creationId xmlns:a16="http://schemas.microsoft.com/office/drawing/2014/main" id="{FA5A1860-A2A5-45E0-8476-2C1048D972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4" name="TextBox 6773">
          <a:extLst>
            <a:ext uri="{FF2B5EF4-FFF2-40B4-BE49-F238E27FC236}">
              <a16:creationId xmlns:a16="http://schemas.microsoft.com/office/drawing/2014/main" id="{4CF76E83-5FDF-46FF-99B4-9A76E91027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5" name="TextBox 6774">
          <a:extLst>
            <a:ext uri="{FF2B5EF4-FFF2-40B4-BE49-F238E27FC236}">
              <a16:creationId xmlns:a16="http://schemas.microsoft.com/office/drawing/2014/main" id="{FD6C8260-1BA7-409F-8ED1-826F4484D2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6" name="TextBox 6775">
          <a:extLst>
            <a:ext uri="{FF2B5EF4-FFF2-40B4-BE49-F238E27FC236}">
              <a16:creationId xmlns:a16="http://schemas.microsoft.com/office/drawing/2014/main" id="{47E084EC-7739-4102-93EC-64355744AA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7" name="TextBox 6776">
          <a:extLst>
            <a:ext uri="{FF2B5EF4-FFF2-40B4-BE49-F238E27FC236}">
              <a16:creationId xmlns:a16="http://schemas.microsoft.com/office/drawing/2014/main" id="{44B84813-CC25-4AE5-A03E-04E7EE4D15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8" name="TextBox 6777">
          <a:extLst>
            <a:ext uri="{FF2B5EF4-FFF2-40B4-BE49-F238E27FC236}">
              <a16:creationId xmlns:a16="http://schemas.microsoft.com/office/drawing/2014/main" id="{03928272-DE43-4913-B949-3A13A922EF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9" name="TextBox 6778">
          <a:extLst>
            <a:ext uri="{FF2B5EF4-FFF2-40B4-BE49-F238E27FC236}">
              <a16:creationId xmlns:a16="http://schemas.microsoft.com/office/drawing/2014/main" id="{DC234441-5F22-4463-B76A-CDC4A71938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0" name="TextBox 6779">
          <a:extLst>
            <a:ext uri="{FF2B5EF4-FFF2-40B4-BE49-F238E27FC236}">
              <a16:creationId xmlns:a16="http://schemas.microsoft.com/office/drawing/2014/main" id="{1BBDD41A-C82E-4F79-BD86-5499FA4945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1" name="TextBox 6780">
          <a:extLst>
            <a:ext uri="{FF2B5EF4-FFF2-40B4-BE49-F238E27FC236}">
              <a16:creationId xmlns:a16="http://schemas.microsoft.com/office/drawing/2014/main" id="{55604D83-303A-4FE4-B968-099444807B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2" name="TextBox 6781">
          <a:extLst>
            <a:ext uri="{FF2B5EF4-FFF2-40B4-BE49-F238E27FC236}">
              <a16:creationId xmlns:a16="http://schemas.microsoft.com/office/drawing/2014/main" id="{56DC9360-9DCF-4CD5-8F65-C4E65D9291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3" name="TextBox 6782">
          <a:extLst>
            <a:ext uri="{FF2B5EF4-FFF2-40B4-BE49-F238E27FC236}">
              <a16:creationId xmlns:a16="http://schemas.microsoft.com/office/drawing/2014/main" id="{6E10B281-7D2D-4FAE-A235-0A885A203F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4" name="TextBox 6783">
          <a:extLst>
            <a:ext uri="{FF2B5EF4-FFF2-40B4-BE49-F238E27FC236}">
              <a16:creationId xmlns:a16="http://schemas.microsoft.com/office/drawing/2014/main" id="{4539EFCB-0FAC-4CDD-A5DB-E4BD67230A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5" name="TextBox 6784">
          <a:extLst>
            <a:ext uri="{FF2B5EF4-FFF2-40B4-BE49-F238E27FC236}">
              <a16:creationId xmlns:a16="http://schemas.microsoft.com/office/drawing/2014/main" id="{CADA0A4A-5CB4-48AC-A432-8282DA4A4A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6" name="TextBox 6785">
          <a:extLst>
            <a:ext uri="{FF2B5EF4-FFF2-40B4-BE49-F238E27FC236}">
              <a16:creationId xmlns:a16="http://schemas.microsoft.com/office/drawing/2014/main" id="{78AB2C55-A744-4738-87E6-67D19BF91B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7" name="TextBox 6786">
          <a:extLst>
            <a:ext uri="{FF2B5EF4-FFF2-40B4-BE49-F238E27FC236}">
              <a16:creationId xmlns:a16="http://schemas.microsoft.com/office/drawing/2014/main" id="{B14065F4-5EA4-4BEB-979B-18E9474C6F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8" name="TextBox 6787">
          <a:extLst>
            <a:ext uri="{FF2B5EF4-FFF2-40B4-BE49-F238E27FC236}">
              <a16:creationId xmlns:a16="http://schemas.microsoft.com/office/drawing/2014/main" id="{2D71F97E-2138-444D-BF8B-8DCD260671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9" name="TextBox 6788">
          <a:extLst>
            <a:ext uri="{FF2B5EF4-FFF2-40B4-BE49-F238E27FC236}">
              <a16:creationId xmlns:a16="http://schemas.microsoft.com/office/drawing/2014/main" id="{F7E91EBA-7F99-4FD9-B1E7-1660CA4256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0" name="TextBox 6789">
          <a:extLst>
            <a:ext uri="{FF2B5EF4-FFF2-40B4-BE49-F238E27FC236}">
              <a16:creationId xmlns:a16="http://schemas.microsoft.com/office/drawing/2014/main" id="{13208590-64D6-4302-A3D8-B78706DB0C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1" name="TextBox 6790">
          <a:extLst>
            <a:ext uri="{FF2B5EF4-FFF2-40B4-BE49-F238E27FC236}">
              <a16:creationId xmlns:a16="http://schemas.microsoft.com/office/drawing/2014/main" id="{CE06D8AE-1BBD-49B0-BB33-FB921A58F2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2" name="TextBox 6791">
          <a:extLst>
            <a:ext uri="{FF2B5EF4-FFF2-40B4-BE49-F238E27FC236}">
              <a16:creationId xmlns:a16="http://schemas.microsoft.com/office/drawing/2014/main" id="{4485F47E-5FFA-4F13-A274-3FB71BA554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3" name="TextBox 6792">
          <a:extLst>
            <a:ext uri="{FF2B5EF4-FFF2-40B4-BE49-F238E27FC236}">
              <a16:creationId xmlns:a16="http://schemas.microsoft.com/office/drawing/2014/main" id="{B3A69115-0B04-4846-BD92-2EECD0321C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4" name="TextBox 6793">
          <a:extLst>
            <a:ext uri="{FF2B5EF4-FFF2-40B4-BE49-F238E27FC236}">
              <a16:creationId xmlns:a16="http://schemas.microsoft.com/office/drawing/2014/main" id="{B674AB61-6469-461B-BC17-D3BE2A5573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5" name="TextBox 6794">
          <a:extLst>
            <a:ext uri="{FF2B5EF4-FFF2-40B4-BE49-F238E27FC236}">
              <a16:creationId xmlns:a16="http://schemas.microsoft.com/office/drawing/2014/main" id="{D764D18C-9FCF-48FF-9E0E-8E562E5991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6" name="TextBox 6795">
          <a:extLst>
            <a:ext uri="{FF2B5EF4-FFF2-40B4-BE49-F238E27FC236}">
              <a16:creationId xmlns:a16="http://schemas.microsoft.com/office/drawing/2014/main" id="{AD485899-F73A-4DBD-BBBB-9AD424588F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7" name="TextBox 6796">
          <a:extLst>
            <a:ext uri="{FF2B5EF4-FFF2-40B4-BE49-F238E27FC236}">
              <a16:creationId xmlns:a16="http://schemas.microsoft.com/office/drawing/2014/main" id="{FF792950-5F9F-4BFC-BA89-8688FA3CC0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8" name="TextBox 6797">
          <a:extLst>
            <a:ext uri="{FF2B5EF4-FFF2-40B4-BE49-F238E27FC236}">
              <a16:creationId xmlns:a16="http://schemas.microsoft.com/office/drawing/2014/main" id="{1042A483-7CEE-4AB1-A665-DE6C756CCC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9" name="TextBox 6798">
          <a:extLst>
            <a:ext uri="{FF2B5EF4-FFF2-40B4-BE49-F238E27FC236}">
              <a16:creationId xmlns:a16="http://schemas.microsoft.com/office/drawing/2014/main" id="{9440FD09-4D16-4C20-9136-034FB0AABE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0" name="TextBox 6799">
          <a:extLst>
            <a:ext uri="{FF2B5EF4-FFF2-40B4-BE49-F238E27FC236}">
              <a16:creationId xmlns:a16="http://schemas.microsoft.com/office/drawing/2014/main" id="{873EA5CB-EE12-4CC9-BCDF-B0AA1EEC3C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1" name="TextBox 6800">
          <a:extLst>
            <a:ext uri="{FF2B5EF4-FFF2-40B4-BE49-F238E27FC236}">
              <a16:creationId xmlns:a16="http://schemas.microsoft.com/office/drawing/2014/main" id="{9402F2DF-5151-4E8D-9AA6-B194EAB767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2" name="TextBox 6801">
          <a:extLst>
            <a:ext uri="{FF2B5EF4-FFF2-40B4-BE49-F238E27FC236}">
              <a16:creationId xmlns:a16="http://schemas.microsoft.com/office/drawing/2014/main" id="{B175049E-1CBF-429F-9666-8875F60D70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3" name="TextBox 6802">
          <a:extLst>
            <a:ext uri="{FF2B5EF4-FFF2-40B4-BE49-F238E27FC236}">
              <a16:creationId xmlns:a16="http://schemas.microsoft.com/office/drawing/2014/main" id="{65E0E774-697B-4DA6-AD00-D56E54C0E9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4" name="TextBox 6803">
          <a:extLst>
            <a:ext uri="{FF2B5EF4-FFF2-40B4-BE49-F238E27FC236}">
              <a16:creationId xmlns:a16="http://schemas.microsoft.com/office/drawing/2014/main" id="{267F5F41-36A7-4C32-8371-A207603979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5" name="TextBox 6804">
          <a:extLst>
            <a:ext uri="{FF2B5EF4-FFF2-40B4-BE49-F238E27FC236}">
              <a16:creationId xmlns:a16="http://schemas.microsoft.com/office/drawing/2014/main" id="{F303E29A-07FD-4303-A782-9E8E151FC9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6" name="TextBox 6805">
          <a:extLst>
            <a:ext uri="{FF2B5EF4-FFF2-40B4-BE49-F238E27FC236}">
              <a16:creationId xmlns:a16="http://schemas.microsoft.com/office/drawing/2014/main" id="{358C9739-D444-4C97-9DF5-A78D15EC8E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7" name="TextBox 6806">
          <a:extLst>
            <a:ext uri="{FF2B5EF4-FFF2-40B4-BE49-F238E27FC236}">
              <a16:creationId xmlns:a16="http://schemas.microsoft.com/office/drawing/2014/main" id="{9EB32757-1EB1-4C04-9487-0D10A7519C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8" name="TextBox 6807">
          <a:extLst>
            <a:ext uri="{FF2B5EF4-FFF2-40B4-BE49-F238E27FC236}">
              <a16:creationId xmlns:a16="http://schemas.microsoft.com/office/drawing/2014/main" id="{2D9E4E44-9AA7-4803-A7BA-12B8A91FB0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9" name="TextBox 6808">
          <a:extLst>
            <a:ext uri="{FF2B5EF4-FFF2-40B4-BE49-F238E27FC236}">
              <a16:creationId xmlns:a16="http://schemas.microsoft.com/office/drawing/2014/main" id="{4BF76A4F-F53E-4A1F-8428-1F3B035F5A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0" name="TextBox 6809">
          <a:extLst>
            <a:ext uri="{FF2B5EF4-FFF2-40B4-BE49-F238E27FC236}">
              <a16:creationId xmlns:a16="http://schemas.microsoft.com/office/drawing/2014/main" id="{A0AE5A1C-BB6E-444F-A035-C06CEEA63D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1" name="TextBox 6810">
          <a:extLst>
            <a:ext uri="{FF2B5EF4-FFF2-40B4-BE49-F238E27FC236}">
              <a16:creationId xmlns:a16="http://schemas.microsoft.com/office/drawing/2014/main" id="{218A6885-C186-4181-8889-D17829E139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2" name="TextBox 6811">
          <a:extLst>
            <a:ext uri="{FF2B5EF4-FFF2-40B4-BE49-F238E27FC236}">
              <a16:creationId xmlns:a16="http://schemas.microsoft.com/office/drawing/2014/main" id="{20B7A9B2-9F43-4D0B-AA22-53A1727724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3" name="TextBox 6812">
          <a:extLst>
            <a:ext uri="{FF2B5EF4-FFF2-40B4-BE49-F238E27FC236}">
              <a16:creationId xmlns:a16="http://schemas.microsoft.com/office/drawing/2014/main" id="{E8E21CF0-54EA-43CF-877E-DB09278BF8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4" name="TextBox 6813">
          <a:extLst>
            <a:ext uri="{FF2B5EF4-FFF2-40B4-BE49-F238E27FC236}">
              <a16:creationId xmlns:a16="http://schemas.microsoft.com/office/drawing/2014/main" id="{7EE562E1-6E02-4547-B188-EB8C2A7FE4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5" name="TextBox 6814">
          <a:extLst>
            <a:ext uri="{FF2B5EF4-FFF2-40B4-BE49-F238E27FC236}">
              <a16:creationId xmlns:a16="http://schemas.microsoft.com/office/drawing/2014/main" id="{079AF3A8-B1B2-4912-B9D4-5868F44A7F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6" name="TextBox 6815">
          <a:extLst>
            <a:ext uri="{FF2B5EF4-FFF2-40B4-BE49-F238E27FC236}">
              <a16:creationId xmlns:a16="http://schemas.microsoft.com/office/drawing/2014/main" id="{A7789EA6-1B81-4C63-A613-44D984854B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7" name="TextBox 6816">
          <a:extLst>
            <a:ext uri="{FF2B5EF4-FFF2-40B4-BE49-F238E27FC236}">
              <a16:creationId xmlns:a16="http://schemas.microsoft.com/office/drawing/2014/main" id="{F9F22ACC-A21E-4179-A06A-309CE76E57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8" name="TextBox 6817">
          <a:extLst>
            <a:ext uri="{FF2B5EF4-FFF2-40B4-BE49-F238E27FC236}">
              <a16:creationId xmlns:a16="http://schemas.microsoft.com/office/drawing/2014/main" id="{CC2E096D-F141-4E1B-9BE9-AA8A417992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9" name="TextBox 6818">
          <a:extLst>
            <a:ext uri="{FF2B5EF4-FFF2-40B4-BE49-F238E27FC236}">
              <a16:creationId xmlns:a16="http://schemas.microsoft.com/office/drawing/2014/main" id="{68230ABB-83AC-4317-87B9-452CE05718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0" name="TextBox 6819">
          <a:extLst>
            <a:ext uri="{FF2B5EF4-FFF2-40B4-BE49-F238E27FC236}">
              <a16:creationId xmlns:a16="http://schemas.microsoft.com/office/drawing/2014/main" id="{ADB79003-C577-4EE0-96F5-999DB7326D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1" name="TextBox 6820">
          <a:extLst>
            <a:ext uri="{FF2B5EF4-FFF2-40B4-BE49-F238E27FC236}">
              <a16:creationId xmlns:a16="http://schemas.microsoft.com/office/drawing/2014/main" id="{976A78CC-0992-4AA4-A3F0-9BB1849A64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2" name="TextBox 6821">
          <a:extLst>
            <a:ext uri="{FF2B5EF4-FFF2-40B4-BE49-F238E27FC236}">
              <a16:creationId xmlns:a16="http://schemas.microsoft.com/office/drawing/2014/main" id="{596FFD53-3B84-4C95-B839-3BB9D5A95E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3" name="TextBox 6822">
          <a:extLst>
            <a:ext uri="{FF2B5EF4-FFF2-40B4-BE49-F238E27FC236}">
              <a16:creationId xmlns:a16="http://schemas.microsoft.com/office/drawing/2014/main" id="{465BA839-7204-4101-B37B-8657ECCA26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4" name="TextBox 6823">
          <a:extLst>
            <a:ext uri="{FF2B5EF4-FFF2-40B4-BE49-F238E27FC236}">
              <a16:creationId xmlns:a16="http://schemas.microsoft.com/office/drawing/2014/main" id="{5E158067-B18A-4BDD-B4B0-28590D5654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5" name="TextBox 6824">
          <a:extLst>
            <a:ext uri="{FF2B5EF4-FFF2-40B4-BE49-F238E27FC236}">
              <a16:creationId xmlns:a16="http://schemas.microsoft.com/office/drawing/2014/main" id="{972FAF92-65A0-4A1C-92FF-5824D80190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6" name="TextBox 6825">
          <a:extLst>
            <a:ext uri="{FF2B5EF4-FFF2-40B4-BE49-F238E27FC236}">
              <a16:creationId xmlns:a16="http://schemas.microsoft.com/office/drawing/2014/main" id="{062B6B6C-11FB-4E0F-90CE-8DA82BF3CB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7" name="TextBox 6826">
          <a:extLst>
            <a:ext uri="{FF2B5EF4-FFF2-40B4-BE49-F238E27FC236}">
              <a16:creationId xmlns:a16="http://schemas.microsoft.com/office/drawing/2014/main" id="{B1263FE1-04EE-49F9-9101-0231B8E1E2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8" name="TextBox 6827">
          <a:extLst>
            <a:ext uri="{FF2B5EF4-FFF2-40B4-BE49-F238E27FC236}">
              <a16:creationId xmlns:a16="http://schemas.microsoft.com/office/drawing/2014/main" id="{A91027DC-500D-4870-81F4-A766A092F5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9" name="TextBox 6828">
          <a:extLst>
            <a:ext uri="{FF2B5EF4-FFF2-40B4-BE49-F238E27FC236}">
              <a16:creationId xmlns:a16="http://schemas.microsoft.com/office/drawing/2014/main" id="{E0C124F7-F871-43A4-87DF-EE569D2281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0" name="TextBox 6829">
          <a:extLst>
            <a:ext uri="{FF2B5EF4-FFF2-40B4-BE49-F238E27FC236}">
              <a16:creationId xmlns:a16="http://schemas.microsoft.com/office/drawing/2014/main" id="{8CFE4952-B490-469B-8978-D992516B06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1" name="TextBox 6830">
          <a:extLst>
            <a:ext uri="{FF2B5EF4-FFF2-40B4-BE49-F238E27FC236}">
              <a16:creationId xmlns:a16="http://schemas.microsoft.com/office/drawing/2014/main" id="{5A866E73-DAC0-4934-99E3-D02986A235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2" name="TextBox 6831">
          <a:extLst>
            <a:ext uri="{FF2B5EF4-FFF2-40B4-BE49-F238E27FC236}">
              <a16:creationId xmlns:a16="http://schemas.microsoft.com/office/drawing/2014/main" id="{91E21C78-7669-4D76-82B3-184E06C85F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3" name="TextBox 6832">
          <a:extLst>
            <a:ext uri="{FF2B5EF4-FFF2-40B4-BE49-F238E27FC236}">
              <a16:creationId xmlns:a16="http://schemas.microsoft.com/office/drawing/2014/main" id="{06AD8891-505C-4476-B75C-9F2D112773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4" name="TextBox 6833">
          <a:extLst>
            <a:ext uri="{FF2B5EF4-FFF2-40B4-BE49-F238E27FC236}">
              <a16:creationId xmlns:a16="http://schemas.microsoft.com/office/drawing/2014/main" id="{FAE4A1F0-7EAC-4530-950E-7E78498245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5" name="TextBox 6834">
          <a:extLst>
            <a:ext uri="{FF2B5EF4-FFF2-40B4-BE49-F238E27FC236}">
              <a16:creationId xmlns:a16="http://schemas.microsoft.com/office/drawing/2014/main" id="{CD7D9E20-2EE1-423E-AFBF-5738049C3B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6" name="TextBox 6835">
          <a:extLst>
            <a:ext uri="{FF2B5EF4-FFF2-40B4-BE49-F238E27FC236}">
              <a16:creationId xmlns:a16="http://schemas.microsoft.com/office/drawing/2014/main" id="{82DF12A7-A18B-4D20-96CD-52D2218DFC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7" name="TextBox 6836">
          <a:extLst>
            <a:ext uri="{FF2B5EF4-FFF2-40B4-BE49-F238E27FC236}">
              <a16:creationId xmlns:a16="http://schemas.microsoft.com/office/drawing/2014/main" id="{0A5C0383-3842-4169-85AF-21C7ED211F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8" name="TextBox 6837">
          <a:extLst>
            <a:ext uri="{FF2B5EF4-FFF2-40B4-BE49-F238E27FC236}">
              <a16:creationId xmlns:a16="http://schemas.microsoft.com/office/drawing/2014/main" id="{4BBAD5A6-9449-4D26-85E9-E7E169067B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9" name="TextBox 6838">
          <a:extLst>
            <a:ext uri="{FF2B5EF4-FFF2-40B4-BE49-F238E27FC236}">
              <a16:creationId xmlns:a16="http://schemas.microsoft.com/office/drawing/2014/main" id="{794FD0B7-925E-431D-8F37-D317EB7195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0" name="TextBox 6839">
          <a:extLst>
            <a:ext uri="{FF2B5EF4-FFF2-40B4-BE49-F238E27FC236}">
              <a16:creationId xmlns:a16="http://schemas.microsoft.com/office/drawing/2014/main" id="{F8B95AC1-4413-4D0E-821A-5B4DC1022A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1" name="TextBox 6840">
          <a:extLst>
            <a:ext uri="{FF2B5EF4-FFF2-40B4-BE49-F238E27FC236}">
              <a16:creationId xmlns:a16="http://schemas.microsoft.com/office/drawing/2014/main" id="{FF2E05A6-0427-4354-BB02-CD63E0677E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2" name="TextBox 6841">
          <a:extLst>
            <a:ext uri="{FF2B5EF4-FFF2-40B4-BE49-F238E27FC236}">
              <a16:creationId xmlns:a16="http://schemas.microsoft.com/office/drawing/2014/main" id="{C94A7516-EDDF-46A6-B782-8301F28E7C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3" name="TextBox 6842">
          <a:extLst>
            <a:ext uri="{FF2B5EF4-FFF2-40B4-BE49-F238E27FC236}">
              <a16:creationId xmlns:a16="http://schemas.microsoft.com/office/drawing/2014/main" id="{C475EB2B-611A-42C1-8389-2EE4B54744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4" name="TextBox 6843">
          <a:extLst>
            <a:ext uri="{FF2B5EF4-FFF2-40B4-BE49-F238E27FC236}">
              <a16:creationId xmlns:a16="http://schemas.microsoft.com/office/drawing/2014/main" id="{78AD6A8D-5512-49D8-9F75-F6E0BCF9C8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5" name="TextBox 6844">
          <a:extLst>
            <a:ext uri="{FF2B5EF4-FFF2-40B4-BE49-F238E27FC236}">
              <a16:creationId xmlns:a16="http://schemas.microsoft.com/office/drawing/2014/main" id="{5CEDBF2F-D1A7-4634-A09E-576FEB0F07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6" name="TextBox 6845">
          <a:extLst>
            <a:ext uri="{FF2B5EF4-FFF2-40B4-BE49-F238E27FC236}">
              <a16:creationId xmlns:a16="http://schemas.microsoft.com/office/drawing/2014/main" id="{8CB6A6ED-F242-4D4D-A7A6-AEDECC12EB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7" name="TextBox 6846">
          <a:extLst>
            <a:ext uri="{FF2B5EF4-FFF2-40B4-BE49-F238E27FC236}">
              <a16:creationId xmlns:a16="http://schemas.microsoft.com/office/drawing/2014/main" id="{BFBCF904-7F36-479F-ACDA-0A4ABF21B7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8" name="TextBox 6847">
          <a:extLst>
            <a:ext uri="{FF2B5EF4-FFF2-40B4-BE49-F238E27FC236}">
              <a16:creationId xmlns:a16="http://schemas.microsoft.com/office/drawing/2014/main" id="{D30F7197-48D0-4F92-AE42-5554B43302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9" name="TextBox 6848">
          <a:extLst>
            <a:ext uri="{FF2B5EF4-FFF2-40B4-BE49-F238E27FC236}">
              <a16:creationId xmlns:a16="http://schemas.microsoft.com/office/drawing/2014/main" id="{C281D48B-7946-4812-85E3-E4516670BA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0" name="TextBox 6849">
          <a:extLst>
            <a:ext uri="{FF2B5EF4-FFF2-40B4-BE49-F238E27FC236}">
              <a16:creationId xmlns:a16="http://schemas.microsoft.com/office/drawing/2014/main" id="{EBCE1357-A4E0-4B17-B539-DA1C00F9BD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1" name="TextBox 6850">
          <a:extLst>
            <a:ext uri="{FF2B5EF4-FFF2-40B4-BE49-F238E27FC236}">
              <a16:creationId xmlns:a16="http://schemas.microsoft.com/office/drawing/2014/main" id="{F98FD570-7B61-4B17-BBD0-DA2A51FC81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2" name="TextBox 6851">
          <a:extLst>
            <a:ext uri="{FF2B5EF4-FFF2-40B4-BE49-F238E27FC236}">
              <a16:creationId xmlns:a16="http://schemas.microsoft.com/office/drawing/2014/main" id="{555034D9-C7A8-43A3-A8E1-436A34E0C8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3" name="TextBox 6852">
          <a:extLst>
            <a:ext uri="{FF2B5EF4-FFF2-40B4-BE49-F238E27FC236}">
              <a16:creationId xmlns:a16="http://schemas.microsoft.com/office/drawing/2014/main" id="{CAAEF929-34CD-4F59-BAFE-C37B4438DD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4" name="TextBox 6853">
          <a:extLst>
            <a:ext uri="{FF2B5EF4-FFF2-40B4-BE49-F238E27FC236}">
              <a16:creationId xmlns:a16="http://schemas.microsoft.com/office/drawing/2014/main" id="{18FFD262-15F6-46E6-AE3B-FA30F3BA3F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5" name="TextBox 6854">
          <a:extLst>
            <a:ext uri="{FF2B5EF4-FFF2-40B4-BE49-F238E27FC236}">
              <a16:creationId xmlns:a16="http://schemas.microsoft.com/office/drawing/2014/main" id="{17DDF67D-19C7-4E95-A24A-3E2FE19D5A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6" name="TextBox 6855">
          <a:extLst>
            <a:ext uri="{FF2B5EF4-FFF2-40B4-BE49-F238E27FC236}">
              <a16:creationId xmlns:a16="http://schemas.microsoft.com/office/drawing/2014/main" id="{3BC7A326-C6F2-4FA8-956B-789676C9F2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7" name="TextBox 6856">
          <a:extLst>
            <a:ext uri="{FF2B5EF4-FFF2-40B4-BE49-F238E27FC236}">
              <a16:creationId xmlns:a16="http://schemas.microsoft.com/office/drawing/2014/main" id="{288BA40E-E92B-4DB8-88EF-0B530EC5AB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8" name="TextBox 6857">
          <a:extLst>
            <a:ext uri="{FF2B5EF4-FFF2-40B4-BE49-F238E27FC236}">
              <a16:creationId xmlns:a16="http://schemas.microsoft.com/office/drawing/2014/main" id="{875CE543-34EF-473D-AE3C-68467D4569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9" name="TextBox 6858">
          <a:extLst>
            <a:ext uri="{FF2B5EF4-FFF2-40B4-BE49-F238E27FC236}">
              <a16:creationId xmlns:a16="http://schemas.microsoft.com/office/drawing/2014/main" id="{C6CC2FCC-6E8E-4BD2-BA58-CD53E0DCE4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0" name="TextBox 6859">
          <a:extLst>
            <a:ext uri="{FF2B5EF4-FFF2-40B4-BE49-F238E27FC236}">
              <a16:creationId xmlns:a16="http://schemas.microsoft.com/office/drawing/2014/main" id="{9220DB1A-F3B3-493F-B6DA-D9E2B88FEA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1" name="TextBox 6860">
          <a:extLst>
            <a:ext uri="{FF2B5EF4-FFF2-40B4-BE49-F238E27FC236}">
              <a16:creationId xmlns:a16="http://schemas.microsoft.com/office/drawing/2014/main" id="{BEEB4070-CA0C-4979-8372-DAEABF03BE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2" name="TextBox 6861">
          <a:extLst>
            <a:ext uri="{FF2B5EF4-FFF2-40B4-BE49-F238E27FC236}">
              <a16:creationId xmlns:a16="http://schemas.microsoft.com/office/drawing/2014/main" id="{3A65C3F0-3CF5-4E1C-B3C8-517A503095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3" name="TextBox 6862">
          <a:extLst>
            <a:ext uri="{FF2B5EF4-FFF2-40B4-BE49-F238E27FC236}">
              <a16:creationId xmlns:a16="http://schemas.microsoft.com/office/drawing/2014/main" id="{F1CD3FBE-4B40-4FE8-8943-152802CE62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4" name="TextBox 6863">
          <a:extLst>
            <a:ext uri="{FF2B5EF4-FFF2-40B4-BE49-F238E27FC236}">
              <a16:creationId xmlns:a16="http://schemas.microsoft.com/office/drawing/2014/main" id="{C6BBC8E2-BE52-4A29-BC50-53F6C24F17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5" name="TextBox 6864">
          <a:extLst>
            <a:ext uri="{FF2B5EF4-FFF2-40B4-BE49-F238E27FC236}">
              <a16:creationId xmlns:a16="http://schemas.microsoft.com/office/drawing/2014/main" id="{04353ADD-2661-4182-A2EC-9220D45997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6" name="TextBox 6865">
          <a:extLst>
            <a:ext uri="{FF2B5EF4-FFF2-40B4-BE49-F238E27FC236}">
              <a16:creationId xmlns:a16="http://schemas.microsoft.com/office/drawing/2014/main" id="{50B29DA1-AA72-4368-83AD-8FAB6CC3EF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7" name="TextBox 6866">
          <a:extLst>
            <a:ext uri="{FF2B5EF4-FFF2-40B4-BE49-F238E27FC236}">
              <a16:creationId xmlns:a16="http://schemas.microsoft.com/office/drawing/2014/main" id="{0A91814D-C7FE-4E07-9FB7-FA24439475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8" name="TextBox 6867">
          <a:extLst>
            <a:ext uri="{FF2B5EF4-FFF2-40B4-BE49-F238E27FC236}">
              <a16:creationId xmlns:a16="http://schemas.microsoft.com/office/drawing/2014/main" id="{80827AEC-47D8-43CB-ABB3-3BB63F7BDE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9" name="TextBox 6868">
          <a:extLst>
            <a:ext uri="{FF2B5EF4-FFF2-40B4-BE49-F238E27FC236}">
              <a16:creationId xmlns:a16="http://schemas.microsoft.com/office/drawing/2014/main" id="{EFC858C8-D66D-42BC-BE94-ECB2D4321A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0" name="TextBox 6869">
          <a:extLst>
            <a:ext uri="{FF2B5EF4-FFF2-40B4-BE49-F238E27FC236}">
              <a16:creationId xmlns:a16="http://schemas.microsoft.com/office/drawing/2014/main" id="{13D25F2F-1EE7-43DF-AEB1-214715D70A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1" name="TextBox 6870">
          <a:extLst>
            <a:ext uri="{FF2B5EF4-FFF2-40B4-BE49-F238E27FC236}">
              <a16:creationId xmlns:a16="http://schemas.microsoft.com/office/drawing/2014/main" id="{66FE1D9B-796B-4E96-8FAF-5F6763589F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2" name="TextBox 6871">
          <a:extLst>
            <a:ext uri="{FF2B5EF4-FFF2-40B4-BE49-F238E27FC236}">
              <a16:creationId xmlns:a16="http://schemas.microsoft.com/office/drawing/2014/main" id="{39FCD835-A30A-4177-BA5F-C0D2F4DB2A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3" name="TextBox 6872">
          <a:extLst>
            <a:ext uri="{FF2B5EF4-FFF2-40B4-BE49-F238E27FC236}">
              <a16:creationId xmlns:a16="http://schemas.microsoft.com/office/drawing/2014/main" id="{D4706447-E1E3-4E49-B7C5-78D8C82BA7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4" name="TextBox 6873">
          <a:extLst>
            <a:ext uri="{FF2B5EF4-FFF2-40B4-BE49-F238E27FC236}">
              <a16:creationId xmlns:a16="http://schemas.microsoft.com/office/drawing/2014/main" id="{2496325A-0848-4620-AE62-AAAEBFBFCE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5" name="TextBox 6874">
          <a:extLst>
            <a:ext uri="{FF2B5EF4-FFF2-40B4-BE49-F238E27FC236}">
              <a16:creationId xmlns:a16="http://schemas.microsoft.com/office/drawing/2014/main" id="{3090A806-1CA5-45EB-A55F-A2BACF95B3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6" name="TextBox 6875">
          <a:extLst>
            <a:ext uri="{FF2B5EF4-FFF2-40B4-BE49-F238E27FC236}">
              <a16:creationId xmlns:a16="http://schemas.microsoft.com/office/drawing/2014/main" id="{E5B0E8EC-3D21-4E24-B56F-14590E95F5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7" name="TextBox 6876">
          <a:extLst>
            <a:ext uri="{FF2B5EF4-FFF2-40B4-BE49-F238E27FC236}">
              <a16:creationId xmlns:a16="http://schemas.microsoft.com/office/drawing/2014/main" id="{9801ADFC-C5B2-4E41-87F1-B5ABD0C298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8" name="TextBox 6877">
          <a:extLst>
            <a:ext uri="{FF2B5EF4-FFF2-40B4-BE49-F238E27FC236}">
              <a16:creationId xmlns:a16="http://schemas.microsoft.com/office/drawing/2014/main" id="{6D943E05-4333-4268-85ED-2C5CC80A50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9" name="TextBox 6878">
          <a:extLst>
            <a:ext uri="{FF2B5EF4-FFF2-40B4-BE49-F238E27FC236}">
              <a16:creationId xmlns:a16="http://schemas.microsoft.com/office/drawing/2014/main" id="{550982AC-6807-4FAF-BA55-9B46426C9A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0" name="TextBox 6879">
          <a:extLst>
            <a:ext uri="{FF2B5EF4-FFF2-40B4-BE49-F238E27FC236}">
              <a16:creationId xmlns:a16="http://schemas.microsoft.com/office/drawing/2014/main" id="{AB3E8D22-A65D-43DB-B08F-93E1A1A062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1" name="TextBox 6880">
          <a:extLst>
            <a:ext uri="{FF2B5EF4-FFF2-40B4-BE49-F238E27FC236}">
              <a16:creationId xmlns:a16="http://schemas.microsoft.com/office/drawing/2014/main" id="{B132B2D5-1BD9-4385-B6A7-E386E11127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2" name="TextBox 6881">
          <a:extLst>
            <a:ext uri="{FF2B5EF4-FFF2-40B4-BE49-F238E27FC236}">
              <a16:creationId xmlns:a16="http://schemas.microsoft.com/office/drawing/2014/main" id="{CB8F170D-4A95-4154-AEB0-D3C2C61FD0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3" name="TextBox 6882">
          <a:extLst>
            <a:ext uri="{FF2B5EF4-FFF2-40B4-BE49-F238E27FC236}">
              <a16:creationId xmlns:a16="http://schemas.microsoft.com/office/drawing/2014/main" id="{98E3DF48-E087-485B-ADFD-D6F465830C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4" name="TextBox 6883">
          <a:extLst>
            <a:ext uri="{FF2B5EF4-FFF2-40B4-BE49-F238E27FC236}">
              <a16:creationId xmlns:a16="http://schemas.microsoft.com/office/drawing/2014/main" id="{F575A53A-1BCF-4D84-A760-1087CA55E1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5" name="TextBox 6884">
          <a:extLst>
            <a:ext uri="{FF2B5EF4-FFF2-40B4-BE49-F238E27FC236}">
              <a16:creationId xmlns:a16="http://schemas.microsoft.com/office/drawing/2014/main" id="{B96A582F-1AB4-46E1-8CD5-8FB5ABEDFE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6" name="TextBox 6885">
          <a:extLst>
            <a:ext uri="{FF2B5EF4-FFF2-40B4-BE49-F238E27FC236}">
              <a16:creationId xmlns:a16="http://schemas.microsoft.com/office/drawing/2014/main" id="{83399C29-66B3-45D3-A554-6DA18879FB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7" name="TextBox 6886">
          <a:extLst>
            <a:ext uri="{FF2B5EF4-FFF2-40B4-BE49-F238E27FC236}">
              <a16:creationId xmlns:a16="http://schemas.microsoft.com/office/drawing/2014/main" id="{D52102EC-8E27-42FC-97B7-29DFDC069C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8" name="TextBox 6887">
          <a:extLst>
            <a:ext uri="{FF2B5EF4-FFF2-40B4-BE49-F238E27FC236}">
              <a16:creationId xmlns:a16="http://schemas.microsoft.com/office/drawing/2014/main" id="{27088E64-8266-47F3-9D79-F28A80C96D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9" name="TextBox 6888">
          <a:extLst>
            <a:ext uri="{FF2B5EF4-FFF2-40B4-BE49-F238E27FC236}">
              <a16:creationId xmlns:a16="http://schemas.microsoft.com/office/drawing/2014/main" id="{C431D20D-96EA-4A1D-BEDF-46F4DE9595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0" name="TextBox 6889">
          <a:extLst>
            <a:ext uri="{FF2B5EF4-FFF2-40B4-BE49-F238E27FC236}">
              <a16:creationId xmlns:a16="http://schemas.microsoft.com/office/drawing/2014/main" id="{94D00E93-2434-4EC9-A756-8D116EA645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1" name="TextBox 6890">
          <a:extLst>
            <a:ext uri="{FF2B5EF4-FFF2-40B4-BE49-F238E27FC236}">
              <a16:creationId xmlns:a16="http://schemas.microsoft.com/office/drawing/2014/main" id="{6A903903-4AF5-45FE-9289-33794A334E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2" name="TextBox 6891">
          <a:extLst>
            <a:ext uri="{FF2B5EF4-FFF2-40B4-BE49-F238E27FC236}">
              <a16:creationId xmlns:a16="http://schemas.microsoft.com/office/drawing/2014/main" id="{C70F39BE-B4E0-4702-9CEF-D9EC90E4B0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3" name="TextBox 6892">
          <a:extLst>
            <a:ext uri="{FF2B5EF4-FFF2-40B4-BE49-F238E27FC236}">
              <a16:creationId xmlns:a16="http://schemas.microsoft.com/office/drawing/2014/main" id="{0A353F80-CCD3-4D45-A750-96AFD82A0A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4" name="TextBox 6893">
          <a:extLst>
            <a:ext uri="{FF2B5EF4-FFF2-40B4-BE49-F238E27FC236}">
              <a16:creationId xmlns:a16="http://schemas.microsoft.com/office/drawing/2014/main" id="{F54D5CF2-E6FD-4D3A-9BC0-4C939C672C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5" name="TextBox 6894">
          <a:extLst>
            <a:ext uri="{FF2B5EF4-FFF2-40B4-BE49-F238E27FC236}">
              <a16:creationId xmlns:a16="http://schemas.microsoft.com/office/drawing/2014/main" id="{9C7989D1-7BBA-4EE3-8B99-0A37A7D406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6" name="TextBox 6895">
          <a:extLst>
            <a:ext uri="{FF2B5EF4-FFF2-40B4-BE49-F238E27FC236}">
              <a16:creationId xmlns:a16="http://schemas.microsoft.com/office/drawing/2014/main" id="{301708D8-41FA-4078-83B3-630B37EE39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7" name="TextBox 6896">
          <a:extLst>
            <a:ext uri="{FF2B5EF4-FFF2-40B4-BE49-F238E27FC236}">
              <a16:creationId xmlns:a16="http://schemas.microsoft.com/office/drawing/2014/main" id="{257C33E0-9EE5-40EB-85B4-7D63129566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8" name="TextBox 6897">
          <a:extLst>
            <a:ext uri="{FF2B5EF4-FFF2-40B4-BE49-F238E27FC236}">
              <a16:creationId xmlns:a16="http://schemas.microsoft.com/office/drawing/2014/main" id="{F3D0FED6-B304-45FE-BE81-5201917D9F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9" name="TextBox 6898">
          <a:extLst>
            <a:ext uri="{FF2B5EF4-FFF2-40B4-BE49-F238E27FC236}">
              <a16:creationId xmlns:a16="http://schemas.microsoft.com/office/drawing/2014/main" id="{37FF86D7-6374-414A-A0CB-340489B104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0" name="TextBox 6899">
          <a:extLst>
            <a:ext uri="{FF2B5EF4-FFF2-40B4-BE49-F238E27FC236}">
              <a16:creationId xmlns:a16="http://schemas.microsoft.com/office/drawing/2014/main" id="{D83EC427-8BA3-4E90-8DCE-B0848FF199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1" name="TextBox 6900">
          <a:extLst>
            <a:ext uri="{FF2B5EF4-FFF2-40B4-BE49-F238E27FC236}">
              <a16:creationId xmlns:a16="http://schemas.microsoft.com/office/drawing/2014/main" id="{4EB4F584-99FD-4952-B144-C5F9AC56E8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2" name="TextBox 6901">
          <a:extLst>
            <a:ext uri="{FF2B5EF4-FFF2-40B4-BE49-F238E27FC236}">
              <a16:creationId xmlns:a16="http://schemas.microsoft.com/office/drawing/2014/main" id="{95CE2E2F-68B5-46B6-BDA0-BFE000AC3B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3" name="TextBox 6902">
          <a:extLst>
            <a:ext uri="{FF2B5EF4-FFF2-40B4-BE49-F238E27FC236}">
              <a16:creationId xmlns:a16="http://schemas.microsoft.com/office/drawing/2014/main" id="{3FC364EB-78B9-4B1A-ADBB-2C07EEED73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4" name="TextBox 6903">
          <a:extLst>
            <a:ext uri="{FF2B5EF4-FFF2-40B4-BE49-F238E27FC236}">
              <a16:creationId xmlns:a16="http://schemas.microsoft.com/office/drawing/2014/main" id="{7779064E-EE79-4FCF-B25B-4F8884236D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5" name="TextBox 6904">
          <a:extLst>
            <a:ext uri="{FF2B5EF4-FFF2-40B4-BE49-F238E27FC236}">
              <a16:creationId xmlns:a16="http://schemas.microsoft.com/office/drawing/2014/main" id="{64D10DBA-6143-485C-9869-F0B79DFBF8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6" name="TextBox 6905">
          <a:extLst>
            <a:ext uri="{FF2B5EF4-FFF2-40B4-BE49-F238E27FC236}">
              <a16:creationId xmlns:a16="http://schemas.microsoft.com/office/drawing/2014/main" id="{81C25F29-8008-4CB1-AEFD-726A90DB99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7" name="TextBox 6906">
          <a:extLst>
            <a:ext uri="{FF2B5EF4-FFF2-40B4-BE49-F238E27FC236}">
              <a16:creationId xmlns:a16="http://schemas.microsoft.com/office/drawing/2014/main" id="{A2EFE0E7-7892-4411-8F1F-75DD0E6455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8" name="TextBox 6907">
          <a:extLst>
            <a:ext uri="{FF2B5EF4-FFF2-40B4-BE49-F238E27FC236}">
              <a16:creationId xmlns:a16="http://schemas.microsoft.com/office/drawing/2014/main" id="{1C3C4258-62FA-44E4-9F86-0490705D37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9" name="TextBox 6908">
          <a:extLst>
            <a:ext uri="{FF2B5EF4-FFF2-40B4-BE49-F238E27FC236}">
              <a16:creationId xmlns:a16="http://schemas.microsoft.com/office/drawing/2014/main" id="{1665F443-1F18-4661-B83A-17A96230FF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0" name="TextBox 6909">
          <a:extLst>
            <a:ext uri="{FF2B5EF4-FFF2-40B4-BE49-F238E27FC236}">
              <a16:creationId xmlns:a16="http://schemas.microsoft.com/office/drawing/2014/main" id="{990F6DEA-28E3-4979-A325-3E2576F2D9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1" name="TextBox 6910">
          <a:extLst>
            <a:ext uri="{FF2B5EF4-FFF2-40B4-BE49-F238E27FC236}">
              <a16:creationId xmlns:a16="http://schemas.microsoft.com/office/drawing/2014/main" id="{00FA4F4B-D933-40F8-8E87-A6501050F9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2" name="TextBox 6911">
          <a:extLst>
            <a:ext uri="{FF2B5EF4-FFF2-40B4-BE49-F238E27FC236}">
              <a16:creationId xmlns:a16="http://schemas.microsoft.com/office/drawing/2014/main" id="{7529BDAC-6219-47CE-A869-118972F986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3" name="TextBox 6912">
          <a:extLst>
            <a:ext uri="{FF2B5EF4-FFF2-40B4-BE49-F238E27FC236}">
              <a16:creationId xmlns:a16="http://schemas.microsoft.com/office/drawing/2014/main" id="{E3594F78-E471-4BB1-A8EF-1794D35909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4" name="TextBox 6913">
          <a:extLst>
            <a:ext uri="{FF2B5EF4-FFF2-40B4-BE49-F238E27FC236}">
              <a16:creationId xmlns:a16="http://schemas.microsoft.com/office/drawing/2014/main" id="{9F8F374C-18F6-47D7-9272-AEF4BB0CB0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5" name="TextBox 6914">
          <a:extLst>
            <a:ext uri="{FF2B5EF4-FFF2-40B4-BE49-F238E27FC236}">
              <a16:creationId xmlns:a16="http://schemas.microsoft.com/office/drawing/2014/main" id="{CD03239E-3C62-443C-BAA7-CCA2E2BBF0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6" name="TextBox 6915">
          <a:extLst>
            <a:ext uri="{FF2B5EF4-FFF2-40B4-BE49-F238E27FC236}">
              <a16:creationId xmlns:a16="http://schemas.microsoft.com/office/drawing/2014/main" id="{C20A80D3-356D-4629-8BAA-105674667D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7" name="TextBox 6916">
          <a:extLst>
            <a:ext uri="{FF2B5EF4-FFF2-40B4-BE49-F238E27FC236}">
              <a16:creationId xmlns:a16="http://schemas.microsoft.com/office/drawing/2014/main" id="{E5229221-0824-46D1-B859-A84B344B44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8" name="TextBox 6917">
          <a:extLst>
            <a:ext uri="{FF2B5EF4-FFF2-40B4-BE49-F238E27FC236}">
              <a16:creationId xmlns:a16="http://schemas.microsoft.com/office/drawing/2014/main" id="{025C6EFC-2E27-47E6-8562-FC623EDF15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9" name="TextBox 6918">
          <a:extLst>
            <a:ext uri="{FF2B5EF4-FFF2-40B4-BE49-F238E27FC236}">
              <a16:creationId xmlns:a16="http://schemas.microsoft.com/office/drawing/2014/main" id="{3DB3DA8A-3EEF-4A1A-908C-672869839B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0" name="TextBox 6919">
          <a:extLst>
            <a:ext uri="{FF2B5EF4-FFF2-40B4-BE49-F238E27FC236}">
              <a16:creationId xmlns:a16="http://schemas.microsoft.com/office/drawing/2014/main" id="{3480A50D-1AEA-4249-90B4-65DF48FB60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1" name="TextBox 6920">
          <a:extLst>
            <a:ext uri="{FF2B5EF4-FFF2-40B4-BE49-F238E27FC236}">
              <a16:creationId xmlns:a16="http://schemas.microsoft.com/office/drawing/2014/main" id="{E2FBF78F-3879-4C30-868F-C59ED9E2BD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2" name="TextBox 6921">
          <a:extLst>
            <a:ext uri="{FF2B5EF4-FFF2-40B4-BE49-F238E27FC236}">
              <a16:creationId xmlns:a16="http://schemas.microsoft.com/office/drawing/2014/main" id="{175B87E5-CFF1-4A52-8B78-5B05D13F23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3" name="TextBox 6922">
          <a:extLst>
            <a:ext uri="{FF2B5EF4-FFF2-40B4-BE49-F238E27FC236}">
              <a16:creationId xmlns:a16="http://schemas.microsoft.com/office/drawing/2014/main" id="{C441FB75-81CE-4058-8D57-18B4FEB333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4" name="TextBox 6923">
          <a:extLst>
            <a:ext uri="{FF2B5EF4-FFF2-40B4-BE49-F238E27FC236}">
              <a16:creationId xmlns:a16="http://schemas.microsoft.com/office/drawing/2014/main" id="{103A0008-8436-4B43-8A9F-303DC54CA5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5" name="TextBox 6924">
          <a:extLst>
            <a:ext uri="{FF2B5EF4-FFF2-40B4-BE49-F238E27FC236}">
              <a16:creationId xmlns:a16="http://schemas.microsoft.com/office/drawing/2014/main" id="{77A9095D-0F36-4DA8-925B-40FAAE866A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6" name="TextBox 6925">
          <a:extLst>
            <a:ext uri="{FF2B5EF4-FFF2-40B4-BE49-F238E27FC236}">
              <a16:creationId xmlns:a16="http://schemas.microsoft.com/office/drawing/2014/main" id="{75A5DE35-6062-463B-9EFE-920619D80C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7" name="TextBox 6926">
          <a:extLst>
            <a:ext uri="{FF2B5EF4-FFF2-40B4-BE49-F238E27FC236}">
              <a16:creationId xmlns:a16="http://schemas.microsoft.com/office/drawing/2014/main" id="{B33BE00D-A412-4977-9C06-E4783DBF7C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8" name="TextBox 6927">
          <a:extLst>
            <a:ext uri="{FF2B5EF4-FFF2-40B4-BE49-F238E27FC236}">
              <a16:creationId xmlns:a16="http://schemas.microsoft.com/office/drawing/2014/main" id="{AAAD20C5-F93B-4F95-BF08-C42FC1C5DF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9" name="TextBox 6928">
          <a:extLst>
            <a:ext uri="{FF2B5EF4-FFF2-40B4-BE49-F238E27FC236}">
              <a16:creationId xmlns:a16="http://schemas.microsoft.com/office/drawing/2014/main" id="{5A16D4EE-9435-4802-A4E4-B495464618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0" name="TextBox 6929">
          <a:extLst>
            <a:ext uri="{FF2B5EF4-FFF2-40B4-BE49-F238E27FC236}">
              <a16:creationId xmlns:a16="http://schemas.microsoft.com/office/drawing/2014/main" id="{24B50149-3ADB-4709-B08D-AFF859535F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1" name="TextBox 6930">
          <a:extLst>
            <a:ext uri="{FF2B5EF4-FFF2-40B4-BE49-F238E27FC236}">
              <a16:creationId xmlns:a16="http://schemas.microsoft.com/office/drawing/2014/main" id="{72D00FB2-7693-48B0-A845-B72E708E85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2" name="TextBox 6931">
          <a:extLst>
            <a:ext uri="{FF2B5EF4-FFF2-40B4-BE49-F238E27FC236}">
              <a16:creationId xmlns:a16="http://schemas.microsoft.com/office/drawing/2014/main" id="{2788CFAA-915B-418C-A391-144C8B1839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3" name="TextBox 6932">
          <a:extLst>
            <a:ext uri="{FF2B5EF4-FFF2-40B4-BE49-F238E27FC236}">
              <a16:creationId xmlns:a16="http://schemas.microsoft.com/office/drawing/2014/main" id="{B0338487-8678-44EB-B621-1A659BE0F7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4" name="TextBox 6933">
          <a:extLst>
            <a:ext uri="{FF2B5EF4-FFF2-40B4-BE49-F238E27FC236}">
              <a16:creationId xmlns:a16="http://schemas.microsoft.com/office/drawing/2014/main" id="{7D74C072-29E7-4332-B3CE-AAF1B2E916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5" name="TextBox 6934">
          <a:extLst>
            <a:ext uri="{FF2B5EF4-FFF2-40B4-BE49-F238E27FC236}">
              <a16:creationId xmlns:a16="http://schemas.microsoft.com/office/drawing/2014/main" id="{AECE7F7C-4DA2-42D6-8DA8-AD03BB6E60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6" name="TextBox 6935">
          <a:extLst>
            <a:ext uri="{FF2B5EF4-FFF2-40B4-BE49-F238E27FC236}">
              <a16:creationId xmlns:a16="http://schemas.microsoft.com/office/drawing/2014/main" id="{21898150-FD12-4F8B-B1A7-E0EB78C215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7" name="TextBox 6936">
          <a:extLst>
            <a:ext uri="{FF2B5EF4-FFF2-40B4-BE49-F238E27FC236}">
              <a16:creationId xmlns:a16="http://schemas.microsoft.com/office/drawing/2014/main" id="{7B9F96B7-66DC-434B-AFF3-984638BFA3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8" name="TextBox 6937">
          <a:extLst>
            <a:ext uri="{FF2B5EF4-FFF2-40B4-BE49-F238E27FC236}">
              <a16:creationId xmlns:a16="http://schemas.microsoft.com/office/drawing/2014/main" id="{B774863A-DB3B-4579-A4E1-29FFD758F1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9" name="TextBox 6938">
          <a:extLst>
            <a:ext uri="{FF2B5EF4-FFF2-40B4-BE49-F238E27FC236}">
              <a16:creationId xmlns:a16="http://schemas.microsoft.com/office/drawing/2014/main" id="{64222B7C-4D27-469A-A510-65A2352430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0" name="TextBox 6939">
          <a:extLst>
            <a:ext uri="{FF2B5EF4-FFF2-40B4-BE49-F238E27FC236}">
              <a16:creationId xmlns:a16="http://schemas.microsoft.com/office/drawing/2014/main" id="{A113E94D-4115-477B-9BB7-9D40BE081E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1" name="TextBox 6940">
          <a:extLst>
            <a:ext uri="{FF2B5EF4-FFF2-40B4-BE49-F238E27FC236}">
              <a16:creationId xmlns:a16="http://schemas.microsoft.com/office/drawing/2014/main" id="{589230E2-6050-4E1D-ABA8-34E449F8F7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2" name="TextBox 6941">
          <a:extLst>
            <a:ext uri="{FF2B5EF4-FFF2-40B4-BE49-F238E27FC236}">
              <a16:creationId xmlns:a16="http://schemas.microsoft.com/office/drawing/2014/main" id="{9057427D-928B-4DB8-A98D-ECF24DD07E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3" name="TextBox 6942">
          <a:extLst>
            <a:ext uri="{FF2B5EF4-FFF2-40B4-BE49-F238E27FC236}">
              <a16:creationId xmlns:a16="http://schemas.microsoft.com/office/drawing/2014/main" id="{9DFF3CEB-8758-4174-910E-5735B7A374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4" name="TextBox 6943">
          <a:extLst>
            <a:ext uri="{FF2B5EF4-FFF2-40B4-BE49-F238E27FC236}">
              <a16:creationId xmlns:a16="http://schemas.microsoft.com/office/drawing/2014/main" id="{2BD56311-04A5-41D1-9CB5-A013D7D376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5" name="TextBox 6944">
          <a:extLst>
            <a:ext uri="{FF2B5EF4-FFF2-40B4-BE49-F238E27FC236}">
              <a16:creationId xmlns:a16="http://schemas.microsoft.com/office/drawing/2014/main" id="{4F780DEC-44A6-493A-A0A9-BA287F9F8B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6" name="TextBox 6945">
          <a:extLst>
            <a:ext uri="{FF2B5EF4-FFF2-40B4-BE49-F238E27FC236}">
              <a16:creationId xmlns:a16="http://schemas.microsoft.com/office/drawing/2014/main" id="{2361F0BE-F00C-47CA-94EC-28015E5556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7" name="TextBox 6946">
          <a:extLst>
            <a:ext uri="{FF2B5EF4-FFF2-40B4-BE49-F238E27FC236}">
              <a16:creationId xmlns:a16="http://schemas.microsoft.com/office/drawing/2014/main" id="{771F5A35-3BE4-4783-B193-581CE3CA8C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8" name="TextBox 6947">
          <a:extLst>
            <a:ext uri="{FF2B5EF4-FFF2-40B4-BE49-F238E27FC236}">
              <a16:creationId xmlns:a16="http://schemas.microsoft.com/office/drawing/2014/main" id="{78274EFD-2586-4EC8-B510-BE62FD0982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9" name="TextBox 6948">
          <a:extLst>
            <a:ext uri="{FF2B5EF4-FFF2-40B4-BE49-F238E27FC236}">
              <a16:creationId xmlns:a16="http://schemas.microsoft.com/office/drawing/2014/main" id="{5D5D6BB9-C6B9-46D1-94AF-915D2D0127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0" name="TextBox 6949">
          <a:extLst>
            <a:ext uri="{FF2B5EF4-FFF2-40B4-BE49-F238E27FC236}">
              <a16:creationId xmlns:a16="http://schemas.microsoft.com/office/drawing/2014/main" id="{A28C69C0-F3F3-4AAE-9273-3CAD8808B9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1" name="TextBox 6950">
          <a:extLst>
            <a:ext uri="{FF2B5EF4-FFF2-40B4-BE49-F238E27FC236}">
              <a16:creationId xmlns:a16="http://schemas.microsoft.com/office/drawing/2014/main" id="{8DFDC7B9-3B07-40EF-B00A-5CD0F355E3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2" name="TextBox 6951">
          <a:extLst>
            <a:ext uri="{FF2B5EF4-FFF2-40B4-BE49-F238E27FC236}">
              <a16:creationId xmlns:a16="http://schemas.microsoft.com/office/drawing/2014/main" id="{24659EA0-1825-4998-85A3-75DF1283B0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3" name="TextBox 6952">
          <a:extLst>
            <a:ext uri="{FF2B5EF4-FFF2-40B4-BE49-F238E27FC236}">
              <a16:creationId xmlns:a16="http://schemas.microsoft.com/office/drawing/2014/main" id="{E1F023A3-E64F-407B-ADAE-C9880E1A12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4" name="TextBox 6953">
          <a:extLst>
            <a:ext uri="{FF2B5EF4-FFF2-40B4-BE49-F238E27FC236}">
              <a16:creationId xmlns:a16="http://schemas.microsoft.com/office/drawing/2014/main" id="{9A715A9D-6E71-46BF-80D7-B7C31D40DF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5" name="TextBox 6954">
          <a:extLst>
            <a:ext uri="{FF2B5EF4-FFF2-40B4-BE49-F238E27FC236}">
              <a16:creationId xmlns:a16="http://schemas.microsoft.com/office/drawing/2014/main" id="{18448B9B-59D2-4C1E-8CB5-99641452A0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6" name="TextBox 6955">
          <a:extLst>
            <a:ext uri="{FF2B5EF4-FFF2-40B4-BE49-F238E27FC236}">
              <a16:creationId xmlns:a16="http://schemas.microsoft.com/office/drawing/2014/main" id="{79D257F3-C879-4DDB-8B75-D05D31984B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7" name="TextBox 6956">
          <a:extLst>
            <a:ext uri="{FF2B5EF4-FFF2-40B4-BE49-F238E27FC236}">
              <a16:creationId xmlns:a16="http://schemas.microsoft.com/office/drawing/2014/main" id="{816F5B39-8298-4FC3-8FB7-75AD14E141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8" name="TextBox 6957">
          <a:extLst>
            <a:ext uri="{FF2B5EF4-FFF2-40B4-BE49-F238E27FC236}">
              <a16:creationId xmlns:a16="http://schemas.microsoft.com/office/drawing/2014/main" id="{E9E37103-60FC-4CB4-8C9E-868CE7CD48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9" name="TextBox 6958">
          <a:extLst>
            <a:ext uri="{FF2B5EF4-FFF2-40B4-BE49-F238E27FC236}">
              <a16:creationId xmlns:a16="http://schemas.microsoft.com/office/drawing/2014/main" id="{106CA757-3432-4887-BE61-EAF4475F10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0" name="TextBox 6959">
          <a:extLst>
            <a:ext uri="{FF2B5EF4-FFF2-40B4-BE49-F238E27FC236}">
              <a16:creationId xmlns:a16="http://schemas.microsoft.com/office/drawing/2014/main" id="{B19EDDDE-C506-4F43-86C8-F1A62B8DD9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1" name="TextBox 6960">
          <a:extLst>
            <a:ext uri="{FF2B5EF4-FFF2-40B4-BE49-F238E27FC236}">
              <a16:creationId xmlns:a16="http://schemas.microsoft.com/office/drawing/2014/main" id="{4F2B8C08-E1AB-473D-A039-1EB3815C08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2" name="TextBox 6961">
          <a:extLst>
            <a:ext uri="{FF2B5EF4-FFF2-40B4-BE49-F238E27FC236}">
              <a16:creationId xmlns:a16="http://schemas.microsoft.com/office/drawing/2014/main" id="{438CF7F7-F84A-40E5-AF5D-7D1C86A772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3" name="TextBox 6962">
          <a:extLst>
            <a:ext uri="{FF2B5EF4-FFF2-40B4-BE49-F238E27FC236}">
              <a16:creationId xmlns:a16="http://schemas.microsoft.com/office/drawing/2014/main" id="{E72E4554-7238-4788-9659-8B13C9E80F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4" name="TextBox 6963">
          <a:extLst>
            <a:ext uri="{FF2B5EF4-FFF2-40B4-BE49-F238E27FC236}">
              <a16:creationId xmlns:a16="http://schemas.microsoft.com/office/drawing/2014/main" id="{93AB4C7A-2DF9-4811-98F8-80CF53ADBF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5" name="TextBox 6964">
          <a:extLst>
            <a:ext uri="{FF2B5EF4-FFF2-40B4-BE49-F238E27FC236}">
              <a16:creationId xmlns:a16="http://schemas.microsoft.com/office/drawing/2014/main" id="{FAB25B0A-71BF-45AC-B6D5-36B2356928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6" name="TextBox 6965">
          <a:extLst>
            <a:ext uri="{FF2B5EF4-FFF2-40B4-BE49-F238E27FC236}">
              <a16:creationId xmlns:a16="http://schemas.microsoft.com/office/drawing/2014/main" id="{F7AB239A-0658-4E6C-A429-D0CF22B24B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7" name="TextBox 6966">
          <a:extLst>
            <a:ext uri="{FF2B5EF4-FFF2-40B4-BE49-F238E27FC236}">
              <a16:creationId xmlns:a16="http://schemas.microsoft.com/office/drawing/2014/main" id="{1F830787-3EA5-41F2-8311-5A170B9864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8" name="TextBox 6967">
          <a:extLst>
            <a:ext uri="{FF2B5EF4-FFF2-40B4-BE49-F238E27FC236}">
              <a16:creationId xmlns:a16="http://schemas.microsoft.com/office/drawing/2014/main" id="{37E82B1C-D6A0-4BFB-831E-76E72F6C7D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9" name="TextBox 6968">
          <a:extLst>
            <a:ext uri="{FF2B5EF4-FFF2-40B4-BE49-F238E27FC236}">
              <a16:creationId xmlns:a16="http://schemas.microsoft.com/office/drawing/2014/main" id="{58C469B6-1470-4D98-9E5C-ECD9795C14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0" name="TextBox 6969">
          <a:extLst>
            <a:ext uri="{FF2B5EF4-FFF2-40B4-BE49-F238E27FC236}">
              <a16:creationId xmlns:a16="http://schemas.microsoft.com/office/drawing/2014/main" id="{9B62EB10-1CD6-4BAA-90DB-B449C87AEF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1" name="TextBox 6970">
          <a:extLst>
            <a:ext uri="{FF2B5EF4-FFF2-40B4-BE49-F238E27FC236}">
              <a16:creationId xmlns:a16="http://schemas.microsoft.com/office/drawing/2014/main" id="{C9A36533-BEBC-40AD-BF65-10709365EE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2" name="TextBox 6971">
          <a:extLst>
            <a:ext uri="{FF2B5EF4-FFF2-40B4-BE49-F238E27FC236}">
              <a16:creationId xmlns:a16="http://schemas.microsoft.com/office/drawing/2014/main" id="{3150BA3D-C2C1-4374-8402-84C7D3C0CC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3" name="TextBox 6972">
          <a:extLst>
            <a:ext uri="{FF2B5EF4-FFF2-40B4-BE49-F238E27FC236}">
              <a16:creationId xmlns:a16="http://schemas.microsoft.com/office/drawing/2014/main" id="{3ACAC658-1A86-43F1-8D53-7E75B76EBC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4" name="TextBox 6973">
          <a:extLst>
            <a:ext uri="{FF2B5EF4-FFF2-40B4-BE49-F238E27FC236}">
              <a16:creationId xmlns:a16="http://schemas.microsoft.com/office/drawing/2014/main" id="{78DBF99D-1A3B-410A-97AB-4D801690F6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5" name="TextBox 6974">
          <a:extLst>
            <a:ext uri="{FF2B5EF4-FFF2-40B4-BE49-F238E27FC236}">
              <a16:creationId xmlns:a16="http://schemas.microsoft.com/office/drawing/2014/main" id="{CE867D4D-8763-4E32-A4A6-2401C51DEC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6" name="TextBox 6975">
          <a:extLst>
            <a:ext uri="{FF2B5EF4-FFF2-40B4-BE49-F238E27FC236}">
              <a16:creationId xmlns:a16="http://schemas.microsoft.com/office/drawing/2014/main" id="{43A5F069-05D0-4C10-8D54-21D5605679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7" name="TextBox 6976">
          <a:extLst>
            <a:ext uri="{FF2B5EF4-FFF2-40B4-BE49-F238E27FC236}">
              <a16:creationId xmlns:a16="http://schemas.microsoft.com/office/drawing/2014/main" id="{FA705FB2-BF42-48CF-8E5D-52B989D48A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8" name="TextBox 6977">
          <a:extLst>
            <a:ext uri="{FF2B5EF4-FFF2-40B4-BE49-F238E27FC236}">
              <a16:creationId xmlns:a16="http://schemas.microsoft.com/office/drawing/2014/main" id="{08946110-E304-4D80-99CD-C28E6CC98F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9" name="TextBox 6978">
          <a:extLst>
            <a:ext uri="{FF2B5EF4-FFF2-40B4-BE49-F238E27FC236}">
              <a16:creationId xmlns:a16="http://schemas.microsoft.com/office/drawing/2014/main" id="{31B67B4E-8496-477F-A28A-A970BC60BB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0" name="TextBox 6979">
          <a:extLst>
            <a:ext uri="{FF2B5EF4-FFF2-40B4-BE49-F238E27FC236}">
              <a16:creationId xmlns:a16="http://schemas.microsoft.com/office/drawing/2014/main" id="{DB1AE692-3314-45E0-955B-9EE1E78CA1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1" name="TextBox 6980">
          <a:extLst>
            <a:ext uri="{FF2B5EF4-FFF2-40B4-BE49-F238E27FC236}">
              <a16:creationId xmlns:a16="http://schemas.microsoft.com/office/drawing/2014/main" id="{8B47F9E0-8F2C-4795-BE91-3C5C1A7587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2" name="TextBox 6981">
          <a:extLst>
            <a:ext uri="{FF2B5EF4-FFF2-40B4-BE49-F238E27FC236}">
              <a16:creationId xmlns:a16="http://schemas.microsoft.com/office/drawing/2014/main" id="{A217E20B-A234-4684-81A8-933AAE8BF6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3" name="TextBox 6982">
          <a:extLst>
            <a:ext uri="{FF2B5EF4-FFF2-40B4-BE49-F238E27FC236}">
              <a16:creationId xmlns:a16="http://schemas.microsoft.com/office/drawing/2014/main" id="{1D139BAA-F444-4044-8427-DE51376A57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4" name="TextBox 6983">
          <a:extLst>
            <a:ext uri="{FF2B5EF4-FFF2-40B4-BE49-F238E27FC236}">
              <a16:creationId xmlns:a16="http://schemas.microsoft.com/office/drawing/2014/main" id="{5A885F64-6E33-4337-9CD1-DAEC7CBFC6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5" name="TextBox 6984">
          <a:extLst>
            <a:ext uri="{FF2B5EF4-FFF2-40B4-BE49-F238E27FC236}">
              <a16:creationId xmlns:a16="http://schemas.microsoft.com/office/drawing/2014/main" id="{91830B7D-4186-4A95-9884-78D1466EE2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6" name="TextBox 6985">
          <a:extLst>
            <a:ext uri="{FF2B5EF4-FFF2-40B4-BE49-F238E27FC236}">
              <a16:creationId xmlns:a16="http://schemas.microsoft.com/office/drawing/2014/main" id="{C2F18918-A47E-432B-BBBB-4FAF7A86E5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7" name="TextBox 6986">
          <a:extLst>
            <a:ext uri="{FF2B5EF4-FFF2-40B4-BE49-F238E27FC236}">
              <a16:creationId xmlns:a16="http://schemas.microsoft.com/office/drawing/2014/main" id="{A8B20C77-6CD3-46CE-B36E-DCC7314D46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8" name="TextBox 6987">
          <a:extLst>
            <a:ext uri="{FF2B5EF4-FFF2-40B4-BE49-F238E27FC236}">
              <a16:creationId xmlns:a16="http://schemas.microsoft.com/office/drawing/2014/main" id="{0BD244E6-59F6-48BE-AB7B-98F751C3E0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9" name="TextBox 6988">
          <a:extLst>
            <a:ext uri="{FF2B5EF4-FFF2-40B4-BE49-F238E27FC236}">
              <a16:creationId xmlns:a16="http://schemas.microsoft.com/office/drawing/2014/main" id="{4404CE64-C525-4E76-9CED-D044F4B3BD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0" name="TextBox 6989">
          <a:extLst>
            <a:ext uri="{FF2B5EF4-FFF2-40B4-BE49-F238E27FC236}">
              <a16:creationId xmlns:a16="http://schemas.microsoft.com/office/drawing/2014/main" id="{C9A6ADF3-55C9-4ADA-8B9B-5520948E80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1" name="TextBox 6990">
          <a:extLst>
            <a:ext uri="{FF2B5EF4-FFF2-40B4-BE49-F238E27FC236}">
              <a16:creationId xmlns:a16="http://schemas.microsoft.com/office/drawing/2014/main" id="{36F89061-22E1-4AEB-B4B1-CAF3B5646C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2" name="TextBox 6991">
          <a:extLst>
            <a:ext uri="{FF2B5EF4-FFF2-40B4-BE49-F238E27FC236}">
              <a16:creationId xmlns:a16="http://schemas.microsoft.com/office/drawing/2014/main" id="{1CDD61A0-D70B-4C1D-A377-A8D4223D74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3" name="TextBox 6992">
          <a:extLst>
            <a:ext uri="{FF2B5EF4-FFF2-40B4-BE49-F238E27FC236}">
              <a16:creationId xmlns:a16="http://schemas.microsoft.com/office/drawing/2014/main" id="{62AEDBAB-02C9-4E81-9FBD-15FDAFC074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4" name="TextBox 6993">
          <a:extLst>
            <a:ext uri="{FF2B5EF4-FFF2-40B4-BE49-F238E27FC236}">
              <a16:creationId xmlns:a16="http://schemas.microsoft.com/office/drawing/2014/main" id="{AD3A7836-6A6F-4D28-8790-3FCA011D62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5" name="TextBox 6994">
          <a:extLst>
            <a:ext uri="{FF2B5EF4-FFF2-40B4-BE49-F238E27FC236}">
              <a16:creationId xmlns:a16="http://schemas.microsoft.com/office/drawing/2014/main" id="{DC62C6C2-348E-4E9F-A101-FA83A24750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6" name="TextBox 6995">
          <a:extLst>
            <a:ext uri="{FF2B5EF4-FFF2-40B4-BE49-F238E27FC236}">
              <a16:creationId xmlns:a16="http://schemas.microsoft.com/office/drawing/2014/main" id="{E9E93392-FE6F-4553-A96D-8AAA8EE228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7" name="TextBox 6996">
          <a:extLst>
            <a:ext uri="{FF2B5EF4-FFF2-40B4-BE49-F238E27FC236}">
              <a16:creationId xmlns:a16="http://schemas.microsoft.com/office/drawing/2014/main" id="{F8BF13F5-9C12-4EA2-B6CA-59467A7C47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8" name="TextBox 6997">
          <a:extLst>
            <a:ext uri="{FF2B5EF4-FFF2-40B4-BE49-F238E27FC236}">
              <a16:creationId xmlns:a16="http://schemas.microsoft.com/office/drawing/2014/main" id="{13D7401C-C2BC-4C70-8A6C-1DFCC9FE95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9" name="TextBox 6998">
          <a:extLst>
            <a:ext uri="{FF2B5EF4-FFF2-40B4-BE49-F238E27FC236}">
              <a16:creationId xmlns:a16="http://schemas.microsoft.com/office/drawing/2014/main" id="{9CCA9409-3869-4F88-9125-AE29D31BBA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0" name="TextBox 6999">
          <a:extLst>
            <a:ext uri="{FF2B5EF4-FFF2-40B4-BE49-F238E27FC236}">
              <a16:creationId xmlns:a16="http://schemas.microsoft.com/office/drawing/2014/main" id="{127E3E39-32DE-4941-8D9D-94442AC267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1" name="TextBox 7000">
          <a:extLst>
            <a:ext uri="{FF2B5EF4-FFF2-40B4-BE49-F238E27FC236}">
              <a16:creationId xmlns:a16="http://schemas.microsoft.com/office/drawing/2014/main" id="{FFB71C93-02E3-4563-A8B5-0258677753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2" name="TextBox 7001">
          <a:extLst>
            <a:ext uri="{FF2B5EF4-FFF2-40B4-BE49-F238E27FC236}">
              <a16:creationId xmlns:a16="http://schemas.microsoft.com/office/drawing/2014/main" id="{80756893-DEAF-41C1-A5C6-ECE439CE08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3" name="TextBox 7002">
          <a:extLst>
            <a:ext uri="{FF2B5EF4-FFF2-40B4-BE49-F238E27FC236}">
              <a16:creationId xmlns:a16="http://schemas.microsoft.com/office/drawing/2014/main" id="{A4616ED0-20CF-4D7F-BF7C-99A0E6415D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4" name="TextBox 7003">
          <a:extLst>
            <a:ext uri="{FF2B5EF4-FFF2-40B4-BE49-F238E27FC236}">
              <a16:creationId xmlns:a16="http://schemas.microsoft.com/office/drawing/2014/main" id="{1DBF4011-5CC9-40F1-AF99-714B44184F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5" name="TextBox 7004">
          <a:extLst>
            <a:ext uri="{FF2B5EF4-FFF2-40B4-BE49-F238E27FC236}">
              <a16:creationId xmlns:a16="http://schemas.microsoft.com/office/drawing/2014/main" id="{0D99F283-3171-452D-98D2-B71EB99D98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6" name="TextBox 7005">
          <a:extLst>
            <a:ext uri="{FF2B5EF4-FFF2-40B4-BE49-F238E27FC236}">
              <a16:creationId xmlns:a16="http://schemas.microsoft.com/office/drawing/2014/main" id="{A9C92392-8454-422B-985D-9BEB3477EC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7" name="TextBox 7006">
          <a:extLst>
            <a:ext uri="{FF2B5EF4-FFF2-40B4-BE49-F238E27FC236}">
              <a16:creationId xmlns:a16="http://schemas.microsoft.com/office/drawing/2014/main" id="{530B3DA3-E849-4ABA-A236-D9935E950C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8" name="TextBox 7007">
          <a:extLst>
            <a:ext uri="{FF2B5EF4-FFF2-40B4-BE49-F238E27FC236}">
              <a16:creationId xmlns:a16="http://schemas.microsoft.com/office/drawing/2014/main" id="{2243FFEC-1FE5-4859-8F9E-D1986035E0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9" name="TextBox 7008">
          <a:extLst>
            <a:ext uri="{FF2B5EF4-FFF2-40B4-BE49-F238E27FC236}">
              <a16:creationId xmlns:a16="http://schemas.microsoft.com/office/drawing/2014/main" id="{8FF4E61E-F7BF-45FA-9D70-334DC14A01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0" name="TextBox 7009">
          <a:extLst>
            <a:ext uri="{FF2B5EF4-FFF2-40B4-BE49-F238E27FC236}">
              <a16:creationId xmlns:a16="http://schemas.microsoft.com/office/drawing/2014/main" id="{C6A328FC-ABC3-4F75-B318-63DCE5BC9D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1" name="TextBox 7010">
          <a:extLst>
            <a:ext uri="{FF2B5EF4-FFF2-40B4-BE49-F238E27FC236}">
              <a16:creationId xmlns:a16="http://schemas.microsoft.com/office/drawing/2014/main" id="{A3B8B8D5-625B-4D72-AC9D-D8AD01F4E2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2" name="TextBox 7011">
          <a:extLst>
            <a:ext uri="{FF2B5EF4-FFF2-40B4-BE49-F238E27FC236}">
              <a16:creationId xmlns:a16="http://schemas.microsoft.com/office/drawing/2014/main" id="{5418F156-5453-4CFC-8EB3-9AC7520931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3" name="TextBox 7012">
          <a:extLst>
            <a:ext uri="{FF2B5EF4-FFF2-40B4-BE49-F238E27FC236}">
              <a16:creationId xmlns:a16="http://schemas.microsoft.com/office/drawing/2014/main" id="{C5ED95F8-26A7-4A91-8935-4C9F751326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4" name="TextBox 7013">
          <a:extLst>
            <a:ext uri="{FF2B5EF4-FFF2-40B4-BE49-F238E27FC236}">
              <a16:creationId xmlns:a16="http://schemas.microsoft.com/office/drawing/2014/main" id="{AA3D0656-B0CA-445C-BC88-BC371074DD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5" name="TextBox 7014">
          <a:extLst>
            <a:ext uri="{FF2B5EF4-FFF2-40B4-BE49-F238E27FC236}">
              <a16:creationId xmlns:a16="http://schemas.microsoft.com/office/drawing/2014/main" id="{D1F6EC96-9E3C-4A6B-83CB-C611DDA4FA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6" name="TextBox 7015">
          <a:extLst>
            <a:ext uri="{FF2B5EF4-FFF2-40B4-BE49-F238E27FC236}">
              <a16:creationId xmlns:a16="http://schemas.microsoft.com/office/drawing/2014/main" id="{2446FB6F-68EA-42F4-94A2-F4F6890B60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7" name="TextBox 7016">
          <a:extLst>
            <a:ext uri="{FF2B5EF4-FFF2-40B4-BE49-F238E27FC236}">
              <a16:creationId xmlns:a16="http://schemas.microsoft.com/office/drawing/2014/main" id="{5313E2B1-F301-459B-A735-20132CBD35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8" name="TextBox 7017">
          <a:extLst>
            <a:ext uri="{FF2B5EF4-FFF2-40B4-BE49-F238E27FC236}">
              <a16:creationId xmlns:a16="http://schemas.microsoft.com/office/drawing/2014/main" id="{5E7B070E-595B-470E-BE03-15AD2141CE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9" name="TextBox 7018">
          <a:extLst>
            <a:ext uri="{FF2B5EF4-FFF2-40B4-BE49-F238E27FC236}">
              <a16:creationId xmlns:a16="http://schemas.microsoft.com/office/drawing/2014/main" id="{97A9ED8C-6794-4F64-AF21-4244DFD825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0" name="TextBox 7019">
          <a:extLst>
            <a:ext uri="{FF2B5EF4-FFF2-40B4-BE49-F238E27FC236}">
              <a16:creationId xmlns:a16="http://schemas.microsoft.com/office/drawing/2014/main" id="{6F5FAF13-5E2E-4CB2-9DDA-977A741EAB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1" name="TextBox 7020">
          <a:extLst>
            <a:ext uri="{FF2B5EF4-FFF2-40B4-BE49-F238E27FC236}">
              <a16:creationId xmlns:a16="http://schemas.microsoft.com/office/drawing/2014/main" id="{8270A502-E77A-43DC-986B-AFC30CC641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2" name="TextBox 7021">
          <a:extLst>
            <a:ext uri="{FF2B5EF4-FFF2-40B4-BE49-F238E27FC236}">
              <a16:creationId xmlns:a16="http://schemas.microsoft.com/office/drawing/2014/main" id="{229C6B42-D4BE-4AE6-8A99-A19BBF6B6B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3" name="TextBox 7022">
          <a:extLst>
            <a:ext uri="{FF2B5EF4-FFF2-40B4-BE49-F238E27FC236}">
              <a16:creationId xmlns:a16="http://schemas.microsoft.com/office/drawing/2014/main" id="{3F7AD628-67D7-40F4-856A-7F6359CB4C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4" name="TextBox 7023">
          <a:extLst>
            <a:ext uri="{FF2B5EF4-FFF2-40B4-BE49-F238E27FC236}">
              <a16:creationId xmlns:a16="http://schemas.microsoft.com/office/drawing/2014/main" id="{75817871-D520-4E8B-9D6D-63044A8547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5" name="TextBox 7024">
          <a:extLst>
            <a:ext uri="{FF2B5EF4-FFF2-40B4-BE49-F238E27FC236}">
              <a16:creationId xmlns:a16="http://schemas.microsoft.com/office/drawing/2014/main" id="{FAE1416B-D557-46D8-8EB8-36692DF6AB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6" name="TextBox 7025">
          <a:extLst>
            <a:ext uri="{FF2B5EF4-FFF2-40B4-BE49-F238E27FC236}">
              <a16:creationId xmlns:a16="http://schemas.microsoft.com/office/drawing/2014/main" id="{77D7938D-A664-43CF-95FA-9D4CAAA87B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7" name="TextBox 7026">
          <a:extLst>
            <a:ext uri="{FF2B5EF4-FFF2-40B4-BE49-F238E27FC236}">
              <a16:creationId xmlns:a16="http://schemas.microsoft.com/office/drawing/2014/main" id="{D871BF05-8593-42FC-9D40-A68AC10FEB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8" name="TextBox 7027">
          <a:extLst>
            <a:ext uri="{FF2B5EF4-FFF2-40B4-BE49-F238E27FC236}">
              <a16:creationId xmlns:a16="http://schemas.microsoft.com/office/drawing/2014/main" id="{3E5CBADA-8958-4F07-B0C5-3AC8A22BD4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9" name="TextBox 7028">
          <a:extLst>
            <a:ext uri="{FF2B5EF4-FFF2-40B4-BE49-F238E27FC236}">
              <a16:creationId xmlns:a16="http://schemas.microsoft.com/office/drawing/2014/main" id="{9D6CFF4E-133B-4DA2-9BD1-84B53A281E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0" name="TextBox 7029">
          <a:extLst>
            <a:ext uri="{FF2B5EF4-FFF2-40B4-BE49-F238E27FC236}">
              <a16:creationId xmlns:a16="http://schemas.microsoft.com/office/drawing/2014/main" id="{135ABE58-BFC7-463D-B1CF-0888502CB4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1" name="TextBox 7030">
          <a:extLst>
            <a:ext uri="{FF2B5EF4-FFF2-40B4-BE49-F238E27FC236}">
              <a16:creationId xmlns:a16="http://schemas.microsoft.com/office/drawing/2014/main" id="{BC4DB93A-56D5-4D46-B6DC-8A32EE945E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2" name="TextBox 7031">
          <a:extLst>
            <a:ext uri="{FF2B5EF4-FFF2-40B4-BE49-F238E27FC236}">
              <a16:creationId xmlns:a16="http://schemas.microsoft.com/office/drawing/2014/main" id="{878702A8-17BF-4873-87E6-4BAC581730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3" name="TextBox 7032">
          <a:extLst>
            <a:ext uri="{FF2B5EF4-FFF2-40B4-BE49-F238E27FC236}">
              <a16:creationId xmlns:a16="http://schemas.microsoft.com/office/drawing/2014/main" id="{380C9857-9AAC-4A54-B1BF-72D176526F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4" name="TextBox 7033">
          <a:extLst>
            <a:ext uri="{FF2B5EF4-FFF2-40B4-BE49-F238E27FC236}">
              <a16:creationId xmlns:a16="http://schemas.microsoft.com/office/drawing/2014/main" id="{7AB6FF64-527F-4AC3-97DB-74824DCB37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5" name="TextBox 7034">
          <a:extLst>
            <a:ext uri="{FF2B5EF4-FFF2-40B4-BE49-F238E27FC236}">
              <a16:creationId xmlns:a16="http://schemas.microsoft.com/office/drawing/2014/main" id="{45328AA5-8BC6-4F46-AFA6-6739BCB9D1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6" name="TextBox 7035">
          <a:extLst>
            <a:ext uri="{FF2B5EF4-FFF2-40B4-BE49-F238E27FC236}">
              <a16:creationId xmlns:a16="http://schemas.microsoft.com/office/drawing/2014/main" id="{03A5C02E-7D67-4C70-AD3A-2EF7D35C43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7" name="TextBox 7036">
          <a:extLst>
            <a:ext uri="{FF2B5EF4-FFF2-40B4-BE49-F238E27FC236}">
              <a16:creationId xmlns:a16="http://schemas.microsoft.com/office/drawing/2014/main" id="{C8ACAFC6-6747-4802-8E7B-6F64090888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8" name="TextBox 7037">
          <a:extLst>
            <a:ext uri="{FF2B5EF4-FFF2-40B4-BE49-F238E27FC236}">
              <a16:creationId xmlns:a16="http://schemas.microsoft.com/office/drawing/2014/main" id="{D614BA5B-6D70-406E-96F2-ADC0CC5AD6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9" name="TextBox 7038">
          <a:extLst>
            <a:ext uri="{FF2B5EF4-FFF2-40B4-BE49-F238E27FC236}">
              <a16:creationId xmlns:a16="http://schemas.microsoft.com/office/drawing/2014/main" id="{DD0790D5-3D0B-40CF-8BA6-D23AA6C15F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0" name="TextBox 7039">
          <a:extLst>
            <a:ext uri="{FF2B5EF4-FFF2-40B4-BE49-F238E27FC236}">
              <a16:creationId xmlns:a16="http://schemas.microsoft.com/office/drawing/2014/main" id="{C9315F62-5178-4521-B0D4-C91FE84FDA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1" name="TextBox 7040">
          <a:extLst>
            <a:ext uri="{FF2B5EF4-FFF2-40B4-BE49-F238E27FC236}">
              <a16:creationId xmlns:a16="http://schemas.microsoft.com/office/drawing/2014/main" id="{A1536BF9-7F88-40EA-9823-67F8D7DA6F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2" name="TextBox 7041">
          <a:extLst>
            <a:ext uri="{FF2B5EF4-FFF2-40B4-BE49-F238E27FC236}">
              <a16:creationId xmlns:a16="http://schemas.microsoft.com/office/drawing/2014/main" id="{9A2B63D4-D976-412E-8C28-E35639CB37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3" name="TextBox 7042">
          <a:extLst>
            <a:ext uri="{FF2B5EF4-FFF2-40B4-BE49-F238E27FC236}">
              <a16:creationId xmlns:a16="http://schemas.microsoft.com/office/drawing/2014/main" id="{5E5A891D-1B2C-4035-8CF5-FCBC57A462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4" name="TextBox 7043">
          <a:extLst>
            <a:ext uri="{FF2B5EF4-FFF2-40B4-BE49-F238E27FC236}">
              <a16:creationId xmlns:a16="http://schemas.microsoft.com/office/drawing/2014/main" id="{663A4CAA-FF53-4915-AE83-42DC5AAF54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5" name="TextBox 7044">
          <a:extLst>
            <a:ext uri="{FF2B5EF4-FFF2-40B4-BE49-F238E27FC236}">
              <a16:creationId xmlns:a16="http://schemas.microsoft.com/office/drawing/2014/main" id="{6B288945-5463-414A-AD83-A982714978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6" name="TextBox 7045">
          <a:extLst>
            <a:ext uri="{FF2B5EF4-FFF2-40B4-BE49-F238E27FC236}">
              <a16:creationId xmlns:a16="http://schemas.microsoft.com/office/drawing/2014/main" id="{996B57DE-E3CE-4916-9682-8D550CDEBC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7" name="TextBox 7046">
          <a:extLst>
            <a:ext uri="{FF2B5EF4-FFF2-40B4-BE49-F238E27FC236}">
              <a16:creationId xmlns:a16="http://schemas.microsoft.com/office/drawing/2014/main" id="{95BF69DD-A94D-417C-8F6A-23073A8824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8" name="TextBox 7047">
          <a:extLst>
            <a:ext uri="{FF2B5EF4-FFF2-40B4-BE49-F238E27FC236}">
              <a16:creationId xmlns:a16="http://schemas.microsoft.com/office/drawing/2014/main" id="{1E4B2E8A-4AB4-41B4-B91B-9E0D35E5CF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9" name="TextBox 7048">
          <a:extLst>
            <a:ext uri="{FF2B5EF4-FFF2-40B4-BE49-F238E27FC236}">
              <a16:creationId xmlns:a16="http://schemas.microsoft.com/office/drawing/2014/main" id="{542D5164-E7C1-4592-AC76-918AE7B536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0" name="TextBox 7049">
          <a:extLst>
            <a:ext uri="{FF2B5EF4-FFF2-40B4-BE49-F238E27FC236}">
              <a16:creationId xmlns:a16="http://schemas.microsoft.com/office/drawing/2014/main" id="{575DA80E-0825-4F94-9458-DE4D45E2B7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1" name="TextBox 7050">
          <a:extLst>
            <a:ext uri="{FF2B5EF4-FFF2-40B4-BE49-F238E27FC236}">
              <a16:creationId xmlns:a16="http://schemas.microsoft.com/office/drawing/2014/main" id="{96F3AA1B-391A-4E91-862C-7E39C367E2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2" name="TextBox 7051">
          <a:extLst>
            <a:ext uri="{FF2B5EF4-FFF2-40B4-BE49-F238E27FC236}">
              <a16:creationId xmlns:a16="http://schemas.microsoft.com/office/drawing/2014/main" id="{E3197743-4916-42CF-873F-43F3A83CFB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3" name="TextBox 7052">
          <a:extLst>
            <a:ext uri="{FF2B5EF4-FFF2-40B4-BE49-F238E27FC236}">
              <a16:creationId xmlns:a16="http://schemas.microsoft.com/office/drawing/2014/main" id="{4D436B85-0E38-4C24-B21B-6BB244311D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4" name="TextBox 7053">
          <a:extLst>
            <a:ext uri="{FF2B5EF4-FFF2-40B4-BE49-F238E27FC236}">
              <a16:creationId xmlns:a16="http://schemas.microsoft.com/office/drawing/2014/main" id="{9DC0CDE1-BF1E-4404-9265-199A1AE0B5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5" name="TextBox 7054">
          <a:extLst>
            <a:ext uri="{FF2B5EF4-FFF2-40B4-BE49-F238E27FC236}">
              <a16:creationId xmlns:a16="http://schemas.microsoft.com/office/drawing/2014/main" id="{70117265-B673-40CE-8D0B-E8AB23C2E1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6" name="TextBox 7055">
          <a:extLst>
            <a:ext uri="{FF2B5EF4-FFF2-40B4-BE49-F238E27FC236}">
              <a16:creationId xmlns:a16="http://schemas.microsoft.com/office/drawing/2014/main" id="{AE69A0E0-1FF1-4F0E-B9E1-90FED8096C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7" name="TextBox 7056">
          <a:extLst>
            <a:ext uri="{FF2B5EF4-FFF2-40B4-BE49-F238E27FC236}">
              <a16:creationId xmlns:a16="http://schemas.microsoft.com/office/drawing/2014/main" id="{0B62FA84-A692-4A0F-9C2D-D6AB6CFAF4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8" name="TextBox 7057">
          <a:extLst>
            <a:ext uri="{FF2B5EF4-FFF2-40B4-BE49-F238E27FC236}">
              <a16:creationId xmlns:a16="http://schemas.microsoft.com/office/drawing/2014/main" id="{C2E38220-CCA7-47BB-9886-5067B6E347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9" name="TextBox 7058">
          <a:extLst>
            <a:ext uri="{FF2B5EF4-FFF2-40B4-BE49-F238E27FC236}">
              <a16:creationId xmlns:a16="http://schemas.microsoft.com/office/drawing/2014/main" id="{454D3211-E14C-41E9-86B2-ACA915E12C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0" name="TextBox 7059">
          <a:extLst>
            <a:ext uri="{FF2B5EF4-FFF2-40B4-BE49-F238E27FC236}">
              <a16:creationId xmlns:a16="http://schemas.microsoft.com/office/drawing/2014/main" id="{66B71BA0-C69A-4279-9E25-4FE2280914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1" name="TextBox 7060">
          <a:extLst>
            <a:ext uri="{FF2B5EF4-FFF2-40B4-BE49-F238E27FC236}">
              <a16:creationId xmlns:a16="http://schemas.microsoft.com/office/drawing/2014/main" id="{0668CD5C-886D-45EE-AFE2-8D80EEA67D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2" name="TextBox 7061">
          <a:extLst>
            <a:ext uri="{FF2B5EF4-FFF2-40B4-BE49-F238E27FC236}">
              <a16:creationId xmlns:a16="http://schemas.microsoft.com/office/drawing/2014/main" id="{E7EDDF4B-877A-429E-BCCF-FF964429D2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3" name="TextBox 7062">
          <a:extLst>
            <a:ext uri="{FF2B5EF4-FFF2-40B4-BE49-F238E27FC236}">
              <a16:creationId xmlns:a16="http://schemas.microsoft.com/office/drawing/2014/main" id="{92CB5BBC-15FF-43E3-BFC7-689F5760AF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4" name="TextBox 7063">
          <a:extLst>
            <a:ext uri="{FF2B5EF4-FFF2-40B4-BE49-F238E27FC236}">
              <a16:creationId xmlns:a16="http://schemas.microsoft.com/office/drawing/2014/main" id="{E0A30099-F42F-4EEC-B63D-EF4B78AD88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5" name="TextBox 7064">
          <a:extLst>
            <a:ext uri="{FF2B5EF4-FFF2-40B4-BE49-F238E27FC236}">
              <a16:creationId xmlns:a16="http://schemas.microsoft.com/office/drawing/2014/main" id="{C865C5D2-5539-4FCF-B55C-8356017572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6" name="TextBox 7065">
          <a:extLst>
            <a:ext uri="{FF2B5EF4-FFF2-40B4-BE49-F238E27FC236}">
              <a16:creationId xmlns:a16="http://schemas.microsoft.com/office/drawing/2014/main" id="{625E9AC2-D7C4-48AD-8CC0-77B9915361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7" name="TextBox 7066">
          <a:extLst>
            <a:ext uri="{FF2B5EF4-FFF2-40B4-BE49-F238E27FC236}">
              <a16:creationId xmlns:a16="http://schemas.microsoft.com/office/drawing/2014/main" id="{91C36936-06E6-43F4-BB16-3433F77597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8" name="TextBox 7067">
          <a:extLst>
            <a:ext uri="{FF2B5EF4-FFF2-40B4-BE49-F238E27FC236}">
              <a16:creationId xmlns:a16="http://schemas.microsoft.com/office/drawing/2014/main" id="{9416EB31-B651-450F-BC9B-2F701F7111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9" name="TextBox 7068">
          <a:extLst>
            <a:ext uri="{FF2B5EF4-FFF2-40B4-BE49-F238E27FC236}">
              <a16:creationId xmlns:a16="http://schemas.microsoft.com/office/drawing/2014/main" id="{3AB071B1-C7E8-4EBD-A2CB-6FA2303E04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0" name="TextBox 7069">
          <a:extLst>
            <a:ext uri="{FF2B5EF4-FFF2-40B4-BE49-F238E27FC236}">
              <a16:creationId xmlns:a16="http://schemas.microsoft.com/office/drawing/2014/main" id="{BFCF016F-EC64-4C24-9A11-6470687598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1" name="TextBox 7070">
          <a:extLst>
            <a:ext uri="{FF2B5EF4-FFF2-40B4-BE49-F238E27FC236}">
              <a16:creationId xmlns:a16="http://schemas.microsoft.com/office/drawing/2014/main" id="{98BDF8A0-1C8A-4AD2-A034-769F06447E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2" name="TextBox 7071">
          <a:extLst>
            <a:ext uri="{FF2B5EF4-FFF2-40B4-BE49-F238E27FC236}">
              <a16:creationId xmlns:a16="http://schemas.microsoft.com/office/drawing/2014/main" id="{68AD6745-BE08-4BBD-A4F7-94C973EAEC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3" name="TextBox 7072">
          <a:extLst>
            <a:ext uri="{FF2B5EF4-FFF2-40B4-BE49-F238E27FC236}">
              <a16:creationId xmlns:a16="http://schemas.microsoft.com/office/drawing/2014/main" id="{3E8396DF-F561-40A2-A246-19A368E1B1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4" name="TextBox 7073">
          <a:extLst>
            <a:ext uri="{FF2B5EF4-FFF2-40B4-BE49-F238E27FC236}">
              <a16:creationId xmlns:a16="http://schemas.microsoft.com/office/drawing/2014/main" id="{51363A4A-4D4C-4D0F-9650-D0026CE5EE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5" name="TextBox 7074">
          <a:extLst>
            <a:ext uri="{FF2B5EF4-FFF2-40B4-BE49-F238E27FC236}">
              <a16:creationId xmlns:a16="http://schemas.microsoft.com/office/drawing/2014/main" id="{BD4B39DE-C4F6-4117-AE11-CDEF5BF079B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6" name="TextBox 7075">
          <a:extLst>
            <a:ext uri="{FF2B5EF4-FFF2-40B4-BE49-F238E27FC236}">
              <a16:creationId xmlns:a16="http://schemas.microsoft.com/office/drawing/2014/main" id="{E78F0A2B-084D-41E4-A5C6-88EC3ACB64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7" name="TextBox 7076">
          <a:extLst>
            <a:ext uri="{FF2B5EF4-FFF2-40B4-BE49-F238E27FC236}">
              <a16:creationId xmlns:a16="http://schemas.microsoft.com/office/drawing/2014/main" id="{BE10B2E1-7C46-42E9-8557-9F72DBDA80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8" name="TextBox 7077">
          <a:extLst>
            <a:ext uri="{FF2B5EF4-FFF2-40B4-BE49-F238E27FC236}">
              <a16:creationId xmlns:a16="http://schemas.microsoft.com/office/drawing/2014/main" id="{58BD2322-8E53-4684-A255-B5881A16BE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9" name="TextBox 7078">
          <a:extLst>
            <a:ext uri="{FF2B5EF4-FFF2-40B4-BE49-F238E27FC236}">
              <a16:creationId xmlns:a16="http://schemas.microsoft.com/office/drawing/2014/main" id="{EDE481D5-706C-4AF4-90EF-8356F293CA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0" name="TextBox 7079">
          <a:extLst>
            <a:ext uri="{FF2B5EF4-FFF2-40B4-BE49-F238E27FC236}">
              <a16:creationId xmlns:a16="http://schemas.microsoft.com/office/drawing/2014/main" id="{5FFFE6CA-1707-492E-816E-06452F9F6D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1" name="TextBox 7080">
          <a:extLst>
            <a:ext uri="{FF2B5EF4-FFF2-40B4-BE49-F238E27FC236}">
              <a16:creationId xmlns:a16="http://schemas.microsoft.com/office/drawing/2014/main" id="{EC7B1B06-ED24-43F3-AE97-F8D9A04AE6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2" name="TextBox 7081">
          <a:extLst>
            <a:ext uri="{FF2B5EF4-FFF2-40B4-BE49-F238E27FC236}">
              <a16:creationId xmlns:a16="http://schemas.microsoft.com/office/drawing/2014/main" id="{3ECA6586-DE31-4AF4-A783-420E365567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3" name="TextBox 7082">
          <a:extLst>
            <a:ext uri="{FF2B5EF4-FFF2-40B4-BE49-F238E27FC236}">
              <a16:creationId xmlns:a16="http://schemas.microsoft.com/office/drawing/2014/main" id="{ECF565FA-A456-49E0-BDAE-8BD8045D6B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4" name="TextBox 7083">
          <a:extLst>
            <a:ext uri="{FF2B5EF4-FFF2-40B4-BE49-F238E27FC236}">
              <a16:creationId xmlns:a16="http://schemas.microsoft.com/office/drawing/2014/main" id="{1EB398B2-6E70-46C5-8CDD-FAB2B3060A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5" name="TextBox 7084">
          <a:extLst>
            <a:ext uri="{FF2B5EF4-FFF2-40B4-BE49-F238E27FC236}">
              <a16:creationId xmlns:a16="http://schemas.microsoft.com/office/drawing/2014/main" id="{B847208F-6BD0-49A9-93A3-40DA66F33F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6" name="TextBox 7085">
          <a:extLst>
            <a:ext uri="{FF2B5EF4-FFF2-40B4-BE49-F238E27FC236}">
              <a16:creationId xmlns:a16="http://schemas.microsoft.com/office/drawing/2014/main" id="{1052309F-BC50-4C8B-903B-2AA5F53543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7" name="TextBox 7086">
          <a:extLst>
            <a:ext uri="{FF2B5EF4-FFF2-40B4-BE49-F238E27FC236}">
              <a16:creationId xmlns:a16="http://schemas.microsoft.com/office/drawing/2014/main" id="{DE2D3EA3-C91C-4567-9F74-785A43F5D5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8" name="TextBox 7087">
          <a:extLst>
            <a:ext uri="{FF2B5EF4-FFF2-40B4-BE49-F238E27FC236}">
              <a16:creationId xmlns:a16="http://schemas.microsoft.com/office/drawing/2014/main" id="{24D636C9-C886-4D96-A248-201FE05989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9" name="TextBox 7088">
          <a:extLst>
            <a:ext uri="{FF2B5EF4-FFF2-40B4-BE49-F238E27FC236}">
              <a16:creationId xmlns:a16="http://schemas.microsoft.com/office/drawing/2014/main" id="{0D8D505E-9501-490D-9DBB-05FBF0CB74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0" name="TextBox 7089">
          <a:extLst>
            <a:ext uri="{FF2B5EF4-FFF2-40B4-BE49-F238E27FC236}">
              <a16:creationId xmlns:a16="http://schemas.microsoft.com/office/drawing/2014/main" id="{0550C7A2-8936-41C4-AFB1-79FE5FE23E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1" name="TextBox 7090">
          <a:extLst>
            <a:ext uri="{FF2B5EF4-FFF2-40B4-BE49-F238E27FC236}">
              <a16:creationId xmlns:a16="http://schemas.microsoft.com/office/drawing/2014/main" id="{FEBBF24B-A1FB-4B88-B4D2-2A9922ED93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2" name="TextBox 7091">
          <a:extLst>
            <a:ext uri="{FF2B5EF4-FFF2-40B4-BE49-F238E27FC236}">
              <a16:creationId xmlns:a16="http://schemas.microsoft.com/office/drawing/2014/main" id="{08597051-4DFB-47B6-8B60-0970517D6B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3" name="TextBox 7092">
          <a:extLst>
            <a:ext uri="{FF2B5EF4-FFF2-40B4-BE49-F238E27FC236}">
              <a16:creationId xmlns:a16="http://schemas.microsoft.com/office/drawing/2014/main" id="{17959FB0-28B5-4005-866E-9504924E44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4" name="TextBox 7093">
          <a:extLst>
            <a:ext uri="{FF2B5EF4-FFF2-40B4-BE49-F238E27FC236}">
              <a16:creationId xmlns:a16="http://schemas.microsoft.com/office/drawing/2014/main" id="{01114F7C-FA72-4BDC-9CDF-1007233AB0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5" name="TextBox 7094">
          <a:extLst>
            <a:ext uri="{FF2B5EF4-FFF2-40B4-BE49-F238E27FC236}">
              <a16:creationId xmlns:a16="http://schemas.microsoft.com/office/drawing/2014/main" id="{5B8F72AD-664E-4B04-AEB0-A9A176AC4F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6" name="TextBox 7095">
          <a:extLst>
            <a:ext uri="{FF2B5EF4-FFF2-40B4-BE49-F238E27FC236}">
              <a16:creationId xmlns:a16="http://schemas.microsoft.com/office/drawing/2014/main" id="{DB747228-584B-4E38-BF67-B428C91BA4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7" name="TextBox 7096">
          <a:extLst>
            <a:ext uri="{FF2B5EF4-FFF2-40B4-BE49-F238E27FC236}">
              <a16:creationId xmlns:a16="http://schemas.microsoft.com/office/drawing/2014/main" id="{7AE073E6-CCA4-4D85-B526-DA253D1205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8" name="TextBox 7097">
          <a:extLst>
            <a:ext uri="{FF2B5EF4-FFF2-40B4-BE49-F238E27FC236}">
              <a16:creationId xmlns:a16="http://schemas.microsoft.com/office/drawing/2014/main" id="{0C1BDFFA-76B9-4F25-A7B6-CDF49901CE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9" name="TextBox 7098">
          <a:extLst>
            <a:ext uri="{FF2B5EF4-FFF2-40B4-BE49-F238E27FC236}">
              <a16:creationId xmlns:a16="http://schemas.microsoft.com/office/drawing/2014/main" id="{1B471093-6447-4E0A-8D31-1CE93C94B2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0" name="TextBox 7099">
          <a:extLst>
            <a:ext uri="{FF2B5EF4-FFF2-40B4-BE49-F238E27FC236}">
              <a16:creationId xmlns:a16="http://schemas.microsoft.com/office/drawing/2014/main" id="{84937561-4760-406C-A2EC-D67807AB94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1" name="TextBox 7100">
          <a:extLst>
            <a:ext uri="{FF2B5EF4-FFF2-40B4-BE49-F238E27FC236}">
              <a16:creationId xmlns:a16="http://schemas.microsoft.com/office/drawing/2014/main" id="{48A3895E-E76E-470E-BB9E-146913481F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2" name="TextBox 7101">
          <a:extLst>
            <a:ext uri="{FF2B5EF4-FFF2-40B4-BE49-F238E27FC236}">
              <a16:creationId xmlns:a16="http://schemas.microsoft.com/office/drawing/2014/main" id="{95107EFA-444D-4E12-906F-D764AA2884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3" name="TextBox 7102">
          <a:extLst>
            <a:ext uri="{FF2B5EF4-FFF2-40B4-BE49-F238E27FC236}">
              <a16:creationId xmlns:a16="http://schemas.microsoft.com/office/drawing/2014/main" id="{9D4F0B75-E56B-4CF5-84CE-F01D9EEA38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4" name="TextBox 7103">
          <a:extLst>
            <a:ext uri="{FF2B5EF4-FFF2-40B4-BE49-F238E27FC236}">
              <a16:creationId xmlns:a16="http://schemas.microsoft.com/office/drawing/2014/main" id="{F1C7794E-4354-4924-8109-6B65813EB7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5" name="TextBox 7104">
          <a:extLst>
            <a:ext uri="{FF2B5EF4-FFF2-40B4-BE49-F238E27FC236}">
              <a16:creationId xmlns:a16="http://schemas.microsoft.com/office/drawing/2014/main" id="{0EEF6E33-633E-42A3-B3BC-C470146A25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6" name="TextBox 7105">
          <a:extLst>
            <a:ext uri="{FF2B5EF4-FFF2-40B4-BE49-F238E27FC236}">
              <a16:creationId xmlns:a16="http://schemas.microsoft.com/office/drawing/2014/main" id="{D04B4DE3-8904-4E51-9A54-3E92848346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7" name="TextBox 7106">
          <a:extLst>
            <a:ext uri="{FF2B5EF4-FFF2-40B4-BE49-F238E27FC236}">
              <a16:creationId xmlns:a16="http://schemas.microsoft.com/office/drawing/2014/main" id="{361C327F-D67A-43A1-8FB0-54E317D7CA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8" name="TextBox 7107">
          <a:extLst>
            <a:ext uri="{FF2B5EF4-FFF2-40B4-BE49-F238E27FC236}">
              <a16:creationId xmlns:a16="http://schemas.microsoft.com/office/drawing/2014/main" id="{F816C55D-6408-4302-B16B-AE447FE1D0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9" name="TextBox 7108">
          <a:extLst>
            <a:ext uri="{FF2B5EF4-FFF2-40B4-BE49-F238E27FC236}">
              <a16:creationId xmlns:a16="http://schemas.microsoft.com/office/drawing/2014/main" id="{C70A3577-6A9A-4054-B306-CF95F41F34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0" name="TextBox 7109">
          <a:extLst>
            <a:ext uri="{FF2B5EF4-FFF2-40B4-BE49-F238E27FC236}">
              <a16:creationId xmlns:a16="http://schemas.microsoft.com/office/drawing/2014/main" id="{FEDCD5E2-4CD1-4F10-9C8D-ECC54C7936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1" name="TextBox 7110">
          <a:extLst>
            <a:ext uri="{FF2B5EF4-FFF2-40B4-BE49-F238E27FC236}">
              <a16:creationId xmlns:a16="http://schemas.microsoft.com/office/drawing/2014/main" id="{29389AAB-04FA-4A3F-86F3-CFA95A2A16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2" name="TextBox 7111">
          <a:extLst>
            <a:ext uri="{FF2B5EF4-FFF2-40B4-BE49-F238E27FC236}">
              <a16:creationId xmlns:a16="http://schemas.microsoft.com/office/drawing/2014/main" id="{552D0CC9-F54F-4445-8561-42A485B1F9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3" name="TextBox 7112">
          <a:extLst>
            <a:ext uri="{FF2B5EF4-FFF2-40B4-BE49-F238E27FC236}">
              <a16:creationId xmlns:a16="http://schemas.microsoft.com/office/drawing/2014/main" id="{5CEC0A61-48E6-4D70-A53D-02D634AC2F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4" name="TextBox 7113">
          <a:extLst>
            <a:ext uri="{FF2B5EF4-FFF2-40B4-BE49-F238E27FC236}">
              <a16:creationId xmlns:a16="http://schemas.microsoft.com/office/drawing/2014/main" id="{E84936B1-7922-4AEC-8D61-BE3BBA7CD7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5" name="TextBox 7114">
          <a:extLst>
            <a:ext uri="{FF2B5EF4-FFF2-40B4-BE49-F238E27FC236}">
              <a16:creationId xmlns:a16="http://schemas.microsoft.com/office/drawing/2014/main" id="{63BE6E65-C9B3-4454-95F3-1511E6A3E2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6" name="TextBox 7115">
          <a:extLst>
            <a:ext uri="{FF2B5EF4-FFF2-40B4-BE49-F238E27FC236}">
              <a16:creationId xmlns:a16="http://schemas.microsoft.com/office/drawing/2014/main" id="{620DFC05-66F5-4B0E-86B1-63180A93FA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7" name="TextBox 7116">
          <a:extLst>
            <a:ext uri="{FF2B5EF4-FFF2-40B4-BE49-F238E27FC236}">
              <a16:creationId xmlns:a16="http://schemas.microsoft.com/office/drawing/2014/main" id="{F4243B2E-C2FF-43EA-B063-253A68889D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8" name="TextBox 7117">
          <a:extLst>
            <a:ext uri="{FF2B5EF4-FFF2-40B4-BE49-F238E27FC236}">
              <a16:creationId xmlns:a16="http://schemas.microsoft.com/office/drawing/2014/main" id="{EB4A156E-E319-4CB3-8867-E0C32EE185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9" name="TextBox 7118">
          <a:extLst>
            <a:ext uri="{FF2B5EF4-FFF2-40B4-BE49-F238E27FC236}">
              <a16:creationId xmlns:a16="http://schemas.microsoft.com/office/drawing/2014/main" id="{B7C09C12-D80B-4C8C-B0CA-992D15D17F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0" name="TextBox 7119">
          <a:extLst>
            <a:ext uri="{FF2B5EF4-FFF2-40B4-BE49-F238E27FC236}">
              <a16:creationId xmlns:a16="http://schemas.microsoft.com/office/drawing/2014/main" id="{315B5CC6-D801-462D-AF40-C3E3C65189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1" name="TextBox 7120">
          <a:extLst>
            <a:ext uri="{FF2B5EF4-FFF2-40B4-BE49-F238E27FC236}">
              <a16:creationId xmlns:a16="http://schemas.microsoft.com/office/drawing/2014/main" id="{703DDE06-18F9-45EF-A411-BB7D0FBFB4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2" name="TextBox 7121">
          <a:extLst>
            <a:ext uri="{FF2B5EF4-FFF2-40B4-BE49-F238E27FC236}">
              <a16:creationId xmlns:a16="http://schemas.microsoft.com/office/drawing/2014/main" id="{1D4C49DA-E6CB-4F9D-9B9B-1054745E6F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3" name="TextBox 7122">
          <a:extLst>
            <a:ext uri="{FF2B5EF4-FFF2-40B4-BE49-F238E27FC236}">
              <a16:creationId xmlns:a16="http://schemas.microsoft.com/office/drawing/2014/main" id="{F2FA1FA5-3BC2-44C6-9C9A-1D59C0E1C9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4" name="TextBox 7123">
          <a:extLst>
            <a:ext uri="{FF2B5EF4-FFF2-40B4-BE49-F238E27FC236}">
              <a16:creationId xmlns:a16="http://schemas.microsoft.com/office/drawing/2014/main" id="{701B4A76-9D9E-4F4A-85B6-C58E62B864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5" name="TextBox 7124">
          <a:extLst>
            <a:ext uri="{FF2B5EF4-FFF2-40B4-BE49-F238E27FC236}">
              <a16:creationId xmlns:a16="http://schemas.microsoft.com/office/drawing/2014/main" id="{BC6F7CA4-1201-4226-B9BC-9626809BEC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6" name="TextBox 7125">
          <a:extLst>
            <a:ext uri="{FF2B5EF4-FFF2-40B4-BE49-F238E27FC236}">
              <a16:creationId xmlns:a16="http://schemas.microsoft.com/office/drawing/2014/main" id="{3890A32A-3135-4045-A455-1A3ED5AC25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7" name="TextBox 7126">
          <a:extLst>
            <a:ext uri="{FF2B5EF4-FFF2-40B4-BE49-F238E27FC236}">
              <a16:creationId xmlns:a16="http://schemas.microsoft.com/office/drawing/2014/main" id="{2A1AD192-437C-42E8-8AAB-65C9B54F61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8" name="TextBox 7127">
          <a:extLst>
            <a:ext uri="{FF2B5EF4-FFF2-40B4-BE49-F238E27FC236}">
              <a16:creationId xmlns:a16="http://schemas.microsoft.com/office/drawing/2014/main" id="{414340F8-F5BA-4096-96B3-BEAA2B6B7D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9" name="TextBox 7128">
          <a:extLst>
            <a:ext uri="{FF2B5EF4-FFF2-40B4-BE49-F238E27FC236}">
              <a16:creationId xmlns:a16="http://schemas.microsoft.com/office/drawing/2014/main" id="{7F72E96E-0355-4C6A-8833-5ADF45BCBA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0" name="TextBox 7129">
          <a:extLst>
            <a:ext uri="{FF2B5EF4-FFF2-40B4-BE49-F238E27FC236}">
              <a16:creationId xmlns:a16="http://schemas.microsoft.com/office/drawing/2014/main" id="{C17583D7-3402-4637-AF51-0D91DA6251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1" name="TextBox 7130">
          <a:extLst>
            <a:ext uri="{FF2B5EF4-FFF2-40B4-BE49-F238E27FC236}">
              <a16:creationId xmlns:a16="http://schemas.microsoft.com/office/drawing/2014/main" id="{66C2B9EC-F901-422C-8E0D-0C84A1CCA8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2" name="TextBox 7131">
          <a:extLst>
            <a:ext uri="{FF2B5EF4-FFF2-40B4-BE49-F238E27FC236}">
              <a16:creationId xmlns:a16="http://schemas.microsoft.com/office/drawing/2014/main" id="{0C7478FB-1440-4149-8DAA-E3D0D8B6F4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3" name="TextBox 7132">
          <a:extLst>
            <a:ext uri="{FF2B5EF4-FFF2-40B4-BE49-F238E27FC236}">
              <a16:creationId xmlns:a16="http://schemas.microsoft.com/office/drawing/2014/main" id="{65BEDD2B-6089-4597-8170-C53E8E60A4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4" name="TextBox 7133">
          <a:extLst>
            <a:ext uri="{FF2B5EF4-FFF2-40B4-BE49-F238E27FC236}">
              <a16:creationId xmlns:a16="http://schemas.microsoft.com/office/drawing/2014/main" id="{E9C9F833-BAB1-436A-80A5-FF6F220E94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5" name="TextBox 7134">
          <a:extLst>
            <a:ext uri="{FF2B5EF4-FFF2-40B4-BE49-F238E27FC236}">
              <a16:creationId xmlns:a16="http://schemas.microsoft.com/office/drawing/2014/main" id="{3014A980-19FA-472E-A1A3-FB3DE6561D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6" name="TextBox 7135">
          <a:extLst>
            <a:ext uri="{FF2B5EF4-FFF2-40B4-BE49-F238E27FC236}">
              <a16:creationId xmlns:a16="http://schemas.microsoft.com/office/drawing/2014/main" id="{0CAD662A-EA19-4655-ADAA-F8C9135140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7" name="TextBox 7136">
          <a:extLst>
            <a:ext uri="{FF2B5EF4-FFF2-40B4-BE49-F238E27FC236}">
              <a16:creationId xmlns:a16="http://schemas.microsoft.com/office/drawing/2014/main" id="{C0AA5272-0553-43B8-9EBD-A50054D43E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8" name="TextBox 7137">
          <a:extLst>
            <a:ext uri="{FF2B5EF4-FFF2-40B4-BE49-F238E27FC236}">
              <a16:creationId xmlns:a16="http://schemas.microsoft.com/office/drawing/2014/main" id="{AE81C5E3-9418-4DDD-BCF5-8A751340D5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9" name="TextBox 7138">
          <a:extLst>
            <a:ext uri="{FF2B5EF4-FFF2-40B4-BE49-F238E27FC236}">
              <a16:creationId xmlns:a16="http://schemas.microsoft.com/office/drawing/2014/main" id="{4360932C-F766-44A5-B48E-8DD4CC252E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0" name="TextBox 7139">
          <a:extLst>
            <a:ext uri="{FF2B5EF4-FFF2-40B4-BE49-F238E27FC236}">
              <a16:creationId xmlns:a16="http://schemas.microsoft.com/office/drawing/2014/main" id="{A3B443A5-F773-49DD-B211-A7B1F2EAC3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1" name="TextBox 7140">
          <a:extLst>
            <a:ext uri="{FF2B5EF4-FFF2-40B4-BE49-F238E27FC236}">
              <a16:creationId xmlns:a16="http://schemas.microsoft.com/office/drawing/2014/main" id="{84B01809-434D-4D71-A913-F8952BE76D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2" name="TextBox 7141">
          <a:extLst>
            <a:ext uri="{FF2B5EF4-FFF2-40B4-BE49-F238E27FC236}">
              <a16:creationId xmlns:a16="http://schemas.microsoft.com/office/drawing/2014/main" id="{93A8E624-4FEC-4B9C-B080-961F2DD444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3" name="TextBox 7142">
          <a:extLst>
            <a:ext uri="{FF2B5EF4-FFF2-40B4-BE49-F238E27FC236}">
              <a16:creationId xmlns:a16="http://schemas.microsoft.com/office/drawing/2014/main" id="{63AB827E-3036-4AE9-A5C7-4C298F1781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4" name="TextBox 7143">
          <a:extLst>
            <a:ext uri="{FF2B5EF4-FFF2-40B4-BE49-F238E27FC236}">
              <a16:creationId xmlns:a16="http://schemas.microsoft.com/office/drawing/2014/main" id="{22BC3887-6A06-438C-8EFD-D318E70E66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5" name="TextBox 7144">
          <a:extLst>
            <a:ext uri="{FF2B5EF4-FFF2-40B4-BE49-F238E27FC236}">
              <a16:creationId xmlns:a16="http://schemas.microsoft.com/office/drawing/2014/main" id="{A12FE094-0E4A-4093-93C9-3BED43D28A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6" name="TextBox 7145">
          <a:extLst>
            <a:ext uri="{FF2B5EF4-FFF2-40B4-BE49-F238E27FC236}">
              <a16:creationId xmlns:a16="http://schemas.microsoft.com/office/drawing/2014/main" id="{C3D101D1-086F-4AD9-8AEA-E59A56A2FB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7" name="TextBox 7146">
          <a:extLst>
            <a:ext uri="{FF2B5EF4-FFF2-40B4-BE49-F238E27FC236}">
              <a16:creationId xmlns:a16="http://schemas.microsoft.com/office/drawing/2014/main" id="{62C38F5A-E73D-45AA-8B90-B94F6FEAF7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8" name="TextBox 7147">
          <a:extLst>
            <a:ext uri="{FF2B5EF4-FFF2-40B4-BE49-F238E27FC236}">
              <a16:creationId xmlns:a16="http://schemas.microsoft.com/office/drawing/2014/main" id="{A3DBACA1-3242-484E-9F1A-14BCE8E836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9" name="TextBox 7148">
          <a:extLst>
            <a:ext uri="{FF2B5EF4-FFF2-40B4-BE49-F238E27FC236}">
              <a16:creationId xmlns:a16="http://schemas.microsoft.com/office/drawing/2014/main" id="{B8BFCD5C-7739-4B54-992C-858A38BD87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0" name="TextBox 7149">
          <a:extLst>
            <a:ext uri="{FF2B5EF4-FFF2-40B4-BE49-F238E27FC236}">
              <a16:creationId xmlns:a16="http://schemas.microsoft.com/office/drawing/2014/main" id="{EADE3E2D-FD7C-4D30-B9A7-0CF633E950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1" name="TextBox 7150">
          <a:extLst>
            <a:ext uri="{FF2B5EF4-FFF2-40B4-BE49-F238E27FC236}">
              <a16:creationId xmlns:a16="http://schemas.microsoft.com/office/drawing/2014/main" id="{01A76DF8-646E-4D1C-A0AD-1218708864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2" name="TextBox 7151">
          <a:extLst>
            <a:ext uri="{FF2B5EF4-FFF2-40B4-BE49-F238E27FC236}">
              <a16:creationId xmlns:a16="http://schemas.microsoft.com/office/drawing/2014/main" id="{D2146A7E-12A9-439E-9092-B54FFC549A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3" name="TextBox 7152">
          <a:extLst>
            <a:ext uri="{FF2B5EF4-FFF2-40B4-BE49-F238E27FC236}">
              <a16:creationId xmlns:a16="http://schemas.microsoft.com/office/drawing/2014/main" id="{6E0031EE-B3CE-4304-B574-1F2F9901B0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4" name="TextBox 7153">
          <a:extLst>
            <a:ext uri="{FF2B5EF4-FFF2-40B4-BE49-F238E27FC236}">
              <a16:creationId xmlns:a16="http://schemas.microsoft.com/office/drawing/2014/main" id="{C262FF17-34B2-4CEB-BDE8-41889B7596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5" name="TextBox 7154">
          <a:extLst>
            <a:ext uri="{FF2B5EF4-FFF2-40B4-BE49-F238E27FC236}">
              <a16:creationId xmlns:a16="http://schemas.microsoft.com/office/drawing/2014/main" id="{EC30AC68-EB3C-45DC-92C6-96B73BC832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6" name="TextBox 7155">
          <a:extLst>
            <a:ext uri="{FF2B5EF4-FFF2-40B4-BE49-F238E27FC236}">
              <a16:creationId xmlns:a16="http://schemas.microsoft.com/office/drawing/2014/main" id="{50C90942-01E9-4FE5-8272-D3328904A2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7" name="TextBox 7156">
          <a:extLst>
            <a:ext uri="{FF2B5EF4-FFF2-40B4-BE49-F238E27FC236}">
              <a16:creationId xmlns:a16="http://schemas.microsoft.com/office/drawing/2014/main" id="{66706390-8D34-4108-8835-0EAA5BF120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8" name="TextBox 7157">
          <a:extLst>
            <a:ext uri="{FF2B5EF4-FFF2-40B4-BE49-F238E27FC236}">
              <a16:creationId xmlns:a16="http://schemas.microsoft.com/office/drawing/2014/main" id="{E0064CFD-CD2D-474D-9ADC-FCB6529481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9" name="TextBox 7158">
          <a:extLst>
            <a:ext uri="{FF2B5EF4-FFF2-40B4-BE49-F238E27FC236}">
              <a16:creationId xmlns:a16="http://schemas.microsoft.com/office/drawing/2014/main" id="{1115612D-3C3A-4DEA-B345-8D764F41BD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0" name="TextBox 7159">
          <a:extLst>
            <a:ext uri="{FF2B5EF4-FFF2-40B4-BE49-F238E27FC236}">
              <a16:creationId xmlns:a16="http://schemas.microsoft.com/office/drawing/2014/main" id="{83CD3E4A-C955-40B6-93F2-81EB50F472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1" name="TextBox 7160">
          <a:extLst>
            <a:ext uri="{FF2B5EF4-FFF2-40B4-BE49-F238E27FC236}">
              <a16:creationId xmlns:a16="http://schemas.microsoft.com/office/drawing/2014/main" id="{ABF1BE03-EB81-4532-8553-F33DFE6B6A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2" name="TextBox 7161">
          <a:extLst>
            <a:ext uri="{FF2B5EF4-FFF2-40B4-BE49-F238E27FC236}">
              <a16:creationId xmlns:a16="http://schemas.microsoft.com/office/drawing/2014/main" id="{76E3461B-7711-41F2-9DCC-0100CD0889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3" name="TextBox 7162">
          <a:extLst>
            <a:ext uri="{FF2B5EF4-FFF2-40B4-BE49-F238E27FC236}">
              <a16:creationId xmlns:a16="http://schemas.microsoft.com/office/drawing/2014/main" id="{A3CF6279-1535-4104-B9EB-E80C1F0FB5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4" name="TextBox 7163">
          <a:extLst>
            <a:ext uri="{FF2B5EF4-FFF2-40B4-BE49-F238E27FC236}">
              <a16:creationId xmlns:a16="http://schemas.microsoft.com/office/drawing/2014/main" id="{20F4BCFE-532F-4C40-BFC7-2DA29065ED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5" name="TextBox 7164">
          <a:extLst>
            <a:ext uri="{FF2B5EF4-FFF2-40B4-BE49-F238E27FC236}">
              <a16:creationId xmlns:a16="http://schemas.microsoft.com/office/drawing/2014/main" id="{25F885A8-F78D-4C5F-906B-ED6F8C87BB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6" name="TextBox 7165">
          <a:extLst>
            <a:ext uri="{FF2B5EF4-FFF2-40B4-BE49-F238E27FC236}">
              <a16:creationId xmlns:a16="http://schemas.microsoft.com/office/drawing/2014/main" id="{215C47FD-20F5-40F5-9F91-C0FCF927F7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7" name="TextBox 7166">
          <a:extLst>
            <a:ext uri="{FF2B5EF4-FFF2-40B4-BE49-F238E27FC236}">
              <a16:creationId xmlns:a16="http://schemas.microsoft.com/office/drawing/2014/main" id="{DD0BB90B-0C1E-421C-A2A1-038C06A293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8" name="TextBox 7167">
          <a:extLst>
            <a:ext uri="{FF2B5EF4-FFF2-40B4-BE49-F238E27FC236}">
              <a16:creationId xmlns:a16="http://schemas.microsoft.com/office/drawing/2014/main" id="{AD9B7751-5F88-4C94-9670-33CBA2E0BB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9" name="TextBox 7168">
          <a:extLst>
            <a:ext uri="{FF2B5EF4-FFF2-40B4-BE49-F238E27FC236}">
              <a16:creationId xmlns:a16="http://schemas.microsoft.com/office/drawing/2014/main" id="{A25054A6-FCC2-499C-AB90-584ED155A0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0" name="TextBox 7169">
          <a:extLst>
            <a:ext uri="{FF2B5EF4-FFF2-40B4-BE49-F238E27FC236}">
              <a16:creationId xmlns:a16="http://schemas.microsoft.com/office/drawing/2014/main" id="{ADE61FFF-7AF6-4B19-8A6B-74617FD71B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1" name="TextBox 7170">
          <a:extLst>
            <a:ext uri="{FF2B5EF4-FFF2-40B4-BE49-F238E27FC236}">
              <a16:creationId xmlns:a16="http://schemas.microsoft.com/office/drawing/2014/main" id="{3396AD98-FD09-45D2-938E-3AEAE4EFFC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2" name="TextBox 7171">
          <a:extLst>
            <a:ext uri="{FF2B5EF4-FFF2-40B4-BE49-F238E27FC236}">
              <a16:creationId xmlns:a16="http://schemas.microsoft.com/office/drawing/2014/main" id="{9DB307B8-6444-4DF5-B842-BF26ED2082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3" name="TextBox 7172">
          <a:extLst>
            <a:ext uri="{FF2B5EF4-FFF2-40B4-BE49-F238E27FC236}">
              <a16:creationId xmlns:a16="http://schemas.microsoft.com/office/drawing/2014/main" id="{05555710-C321-4F5E-8867-1AB5CD2E0B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4" name="TextBox 7173">
          <a:extLst>
            <a:ext uri="{FF2B5EF4-FFF2-40B4-BE49-F238E27FC236}">
              <a16:creationId xmlns:a16="http://schemas.microsoft.com/office/drawing/2014/main" id="{BA15356D-6C96-4F81-B51C-6B4C08455D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5" name="TextBox 7174">
          <a:extLst>
            <a:ext uri="{FF2B5EF4-FFF2-40B4-BE49-F238E27FC236}">
              <a16:creationId xmlns:a16="http://schemas.microsoft.com/office/drawing/2014/main" id="{712181F1-294A-4138-AD44-31458D004A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6" name="TextBox 7175">
          <a:extLst>
            <a:ext uri="{FF2B5EF4-FFF2-40B4-BE49-F238E27FC236}">
              <a16:creationId xmlns:a16="http://schemas.microsoft.com/office/drawing/2014/main" id="{620EFC77-4DAA-4ADE-A827-32D2E951D4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7" name="TextBox 7176">
          <a:extLst>
            <a:ext uri="{FF2B5EF4-FFF2-40B4-BE49-F238E27FC236}">
              <a16:creationId xmlns:a16="http://schemas.microsoft.com/office/drawing/2014/main" id="{B87CA282-3997-4805-8F76-DA2746FFCF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8" name="TextBox 7177">
          <a:extLst>
            <a:ext uri="{FF2B5EF4-FFF2-40B4-BE49-F238E27FC236}">
              <a16:creationId xmlns:a16="http://schemas.microsoft.com/office/drawing/2014/main" id="{F0CE7FD6-2529-46E6-A78B-8AC92081D3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9" name="TextBox 7178">
          <a:extLst>
            <a:ext uri="{FF2B5EF4-FFF2-40B4-BE49-F238E27FC236}">
              <a16:creationId xmlns:a16="http://schemas.microsoft.com/office/drawing/2014/main" id="{294C1D8D-3998-428A-8C07-00A3DAF8F0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0" name="TextBox 7179">
          <a:extLst>
            <a:ext uri="{FF2B5EF4-FFF2-40B4-BE49-F238E27FC236}">
              <a16:creationId xmlns:a16="http://schemas.microsoft.com/office/drawing/2014/main" id="{E38447B7-8F01-487F-B3C1-28811D1986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1" name="TextBox 7180">
          <a:extLst>
            <a:ext uri="{FF2B5EF4-FFF2-40B4-BE49-F238E27FC236}">
              <a16:creationId xmlns:a16="http://schemas.microsoft.com/office/drawing/2014/main" id="{2E619907-B0C2-4C11-8CBB-C74CA4A030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2" name="TextBox 7181">
          <a:extLst>
            <a:ext uri="{FF2B5EF4-FFF2-40B4-BE49-F238E27FC236}">
              <a16:creationId xmlns:a16="http://schemas.microsoft.com/office/drawing/2014/main" id="{51D6DDFF-9B3B-4918-B0E3-F0D513B651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3" name="TextBox 7182">
          <a:extLst>
            <a:ext uri="{FF2B5EF4-FFF2-40B4-BE49-F238E27FC236}">
              <a16:creationId xmlns:a16="http://schemas.microsoft.com/office/drawing/2014/main" id="{2F29E1B3-CA57-4BF1-AB55-4441D0CF20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4" name="TextBox 7183">
          <a:extLst>
            <a:ext uri="{FF2B5EF4-FFF2-40B4-BE49-F238E27FC236}">
              <a16:creationId xmlns:a16="http://schemas.microsoft.com/office/drawing/2014/main" id="{5D6CA66B-D5C7-40C0-885E-F10CE9795C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5" name="TextBox 7184">
          <a:extLst>
            <a:ext uri="{FF2B5EF4-FFF2-40B4-BE49-F238E27FC236}">
              <a16:creationId xmlns:a16="http://schemas.microsoft.com/office/drawing/2014/main" id="{20722351-1C60-4495-AC8E-89A04EC4F9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6" name="TextBox 7185">
          <a:extLst>
            <a:ext uri="{FF2B5EF4-FFF2-40B4-BE49-F238E27FC236}">
              <a16:creationId xmlns:a16="http://schemas.microsoft.com/office/drawing/2014/main" id="{7FE216D7-432C-489D-8A2A-930B16192A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7" name="TextBox 7186">
          <a:extLst>
            <a:ext uri="{FF2B5EF4-FFF2-40B4-BE49-F238E27FC236}">
              <a16:creationId xmlns:a16="http://schemas.microsoft.com/office/drawing/2014/main" id="{9318F308-83E6-4763-B4DC-F49D4E8585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8" name="TextBox 7187">
          <a:extLst>
            <a:ext uri="{FF2B5EF4-FFF2-40B4-BE49-F238E27FC236}">
              <a16:creationId xmlns:a16="http://schemas.microsoft.com/office/drawing/2014/main" id="{11054E48-2C86-4C33-8C49-4ADAFC5F16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9" name="TextBox 7188">
          <a:extLst>
            <a:ext uri="{FF2B5EF4-FFF2-40B4-BE49-F238E27FC236}">
              <a16:creationId xmlns:a16="http://schemas.microsoft.com/office/drawing/2014/main" id="{3E1D9012-B4E0-4BCD-8D6A-448855F001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0" name="TextBox 7189">
          <a:extLst>
            <a:ext uri="{FF2B5EF4-FFF2-40B4-BE49-F238E27FC236}">
              <a16:creationId xmlns:a16="http://schemas.microsoft.com/office/drawing/2014/main" id="{C76F17F7-2C41-4F34-9FD8-B4066D1CA2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1" name="TextBox 7190">
          <a:extLst>
            <a:ext uri="{FF2B5EF4-FFF2-40B4-BE49-F238E27FC236}">
              <a16:creationId xmlns:a16="http://schemas.microsoft.com/office/drawing/2014/main" id="{15AA296E-D4BF-4530-B858-CCDFA32877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2" name="TextBox 7191">
          <a:extLst>
            <a:ext uri="{FF2B5EF4-FFF2-40B4-BE49-F238E27FC236}">
              <a16:creationId xmlns:a16="http://schemas.microsoft.com/office/drawing/2014/main" id="{68CCA991-EB7E-4F2F-AF3A-2DC1549FB5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3" name="TextBox 7192">
          <a:extLst>
            <a:ext uri="{FF2B5EF4-FFF2-40B4-BE49-F238E27FC236}">
              <a16:creationId xmlns:a16="http://schemas.microsoft.com/office/drawing/2014/main" id="{9689368A-8C69-4B42-825A-34E0267A44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4" name="TextBox 7193">
          <a:extLst>
            <a:ext uri="{FF2B5EF4-FFF2-40B4-BE49-F238E27FC236}">
              <a16:creationId xmlns:a16="http://schemas.microsoft.com/office/drawing/2014/main" id="{A0C065C9-9C4C-4D18-8419-1ECA306E79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5" name="TextBox 7194">
          <a:extLst>
            <a:ext uri="{FF2B5EF4-FFF2-40B4-BE49-F238E27FC236}">
              <a16:creationId xmlns:a16="http://schemas.microsoft.com/office/drawing/2014/main" id="{CF6B359B-3ED8-46B1-BBFB-FC4EC03998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6" name="TextBox 7195">
          <a:extLst>
            <a:ext uri="{FF2B5EF4-FFF2-40B4-BE49-F238E27FC236}">
              <a16:creationId xmlns:a16="http://schemas.microsoft.com/office/drawing/2014/main" id="{01F2BF82-FCD9-4252-8272-D86CA766D7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7" name="TextBox 7196">
          <a:extLst>
            <a:ext uri="{FF2B5EF4-FFF2-40B4-BE49-F238E27FC236}">
              <a16:creationId xmlns:a16="http://schemas.microsoft.com/office/drawing/2014/main" id="{EF5498FB-E2D4-49D6-88C1-7251AAEB90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8" name="TextBox 7197">
          <a:extLst>
            <a:ext uri="{FF2B5EF4-FFF2-40B4-BE49-F238E27FC236}">
              <a16:creationId xmlns:a16="http://schemas.microsoft.com/office/drawing/2014/main" id="{501B4DBE-2D54-42B6-9A41-566026A590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9" name="TextBox 7198">
          <a:extLst>
            <a:ext uri="{FF2B5EF4-FFF2-40B4-BE49-F238E27FC236}">
              <a16:creationId xmlns:a16="http://schemas.microsoft.com/office/drawing/2014/main" id="{5D26FD07-2A8E-47F5-BA25-74F153ECEA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0" name="TextBox 7199">
          <a:extLst>
            <a:ext uri="{FF2B5EF4-FFF2-40B4-BE49-F238E27FC236}">
              <a16:creationId xmlns:a16="http://schemas.microsoft.com/office/drawing/2014/main" id="{132B18B3-3D0B-4ADD-8551-C7474D8E33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1" name="TextBox 7200">
          <a:extLst>
            <a:ext uri="{FF2B5EF4-FFF2-40B4-BE49-F238E27FC236}">
              <a16:creationId xmlns:a16="http://schemas.microsoft.com/office/drawing/2014/main" id="{48988635-78B4-42ED-BB64-C324855FBD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2" name="TextBox 7201">
          <a:extLst>
            <a:ext uri="{FF2B5EF4-FFF2-40B4-BE49-F238E27FC236}">
              <a16:creationId xmlns:a16="http://schemas.microsoft.com/office/drawing/2014/main" id="{BB4B26E4-642D-49EC-B5D0-FAC3EB576A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3" name="TextBox 7202">
          <a:extLst>
            <a:ext uri="{FF2B5EF4-FFF2-40B4-BE49-F238E27FC236}">
              <a16:creationId xmlns:a16="http://schemas.microsoft.com/office/drawing/2014/main" id="{6E6C2F48-E5E6-46C8-9ED5-6E92751922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4" name="TextBox 7203">
          <a:extLst>
            <a:ext uri="{FF2B5EF4-FFF2-40B4-BE49-F238E27FC236}">
              <a16:creationId xmlns:a16="http://schemas.microsoft.com/office/drawing/2014/main" id="{928375DE-2CBF-4411-AA58-D36A0F1554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5" name="TextBox 7204">
          <a:extLst>
            <a:ext uri="{FF2B5EF4-FFF2-40B4-BE49-F238E27FC236}">
              <a16:creationId xmlns:a16="http://schemas.microsoft.com/office/drawing/2014/main" id="{A10A8506-F044-40C9-AD7E-27C1654935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6" name="TextBox 7205">
          <a:extLst>
            <a:ext uri="{FF2B5EF4-FFF2-40B4-BE49-F238E27FC236}">
              <a16:creationId xmlns:a16="http://schemas.microsoft.com/office/drawing/2014/main" id="{0819E0FB-734E-41A4-B759-FF4E3574B6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7" name="TextBox 7206">
          <a:extLst>
            <a:ext uri="{FF2B5EF4-FFF2-40B4-BE49-F238E27FC236}">
              <a16:creationId xmlns:a16="http://schemas.microsoft.com/office/drawing/2014/main" id="{ECD96AF4-B67C-431E-8512-56C7630C5B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8" name="TextBox 7207">
          <a:extLst>
            <a:ext uri="{FF2B5EF4-FFF2-40B4-BE49-F238E27FC236}">
              <a16:creationId xmlns:a16="http://schemas.microsoft.com/office/drawing/2014/main" id="{FFB60BD0-B1C0-4C4B-A093-DC220050A3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9" name="TextBox 7208">
          <a:extLst>
            <a:ext uri="{FF2B5EF4-FFF2-40B4-BE49-F238E27FC236}">
              <a16:creationId xmlns:a16="http://schemas.microsoft.com/office/drawing/2014/main" id="{BDEF4E0A-31B0-43E2-9DC8-14AC9B8567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0" name="TextBox 7209">
          <a:extLst>
            <a:ext uri="{FF2B5EF4-FFF2-40B4-BE49-F238E27FC236}">
              <a16:creationId xmlns:a16="http://schemas.microsoft.com/office/drawing/2014/main" id="{433F89F1-73E1-4C5E-A195-34E7A6FCFE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1" name="TextBox 7210">
          <a:extLst>
            <a:ext uri="{FF2B5EF4-FFF2-40B4-BE49-F238E27FC236}">
              <a16:creationId xmlns:a16="http://schemas.microsoft.com/office/drawing/2014/main" id="{9698787B-C0B6-4CD0-A285-45CD5C09EB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2" name="TextBox 7211">
          <a:extLst>
            <a:ext uri="{FF2B5EF4-FFF2-40B4-BE49-F238E27FC236}">
              <a16:creationId xmlns:a16="http://schemas.microsoft.com/office/drawing/2014/main" id="{0BF68E06-08DE-480A-AA0B-DCC0DD6EA7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3" name="TextBox 7212">
          <a:extLst>
            <a:ext uri="{FF2B5EF4-FFF2-40B4-BE49-F238E27FC236}">
              <a16:creationId xmlns:a16="http://schemas.microsoft.com/office/drawing/2014/main" id="{7ADB84C4-6737-464E-893A-B8C396EBBC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4" name="TextBox 7213">
          <a:extLst>
            <a:ext uri="{FF2B5EF4-FFF2-40B4-BE49-F238E27FC236}">
              <a16:creationId xmlns:a16="http://schemas.microsoft.com/office/drawing/2014/main" id="{6D252B59-3330-495D-B735-1AEA62C93D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5" name="TextBox 7214">
          <a:extLst>
            <a:ext uri="{FF2B5EF4-FFF2-40B4-BE49-F238E27FC236}">
              <a16:creationId xmlns:a16="http://schemas.microsoft.com/office/drawing/2014/main" id="{97793B56-E575-4F24-AF3B-55B6DDF401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6" name="TextBox 7215">
          <a:extLst>
            <a:ext uri="{FF2B5EF4-FFF2-40B4-BE49-F238E27FC236}">
              <a16:creationId xmlns:a16="http://schemas.microsoft.com/office/drawing/2014/main" id="{6D6DFE57-BA02-4760-B08D-04398DA05C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7" name="TextBox 7216">
          <a:extLst>
            <a:ext uri="{FF2B5EF4-FFF2-40B4-BE49-F238E27FC236}">
              <a16:creationId xmlns:a16="http://schemas.microsoft.com/office/drawing/2014/main" id="{9BB366A5-6645-45E8-93FE-BAF3F38B40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8" name="TextBox 7217">
          <a:extLst>
            <a:ext uri="{FF2B5EF4-FFF2-40B4-BE49-F238E27FC236}">
              <a16:creationId xmlns:a16="http://schemas.microsoft.com/office/drawing/2014/main" id="{A5576619-6344-41DE-BE45-0E5C0C8CE1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9" name="TextBox 7218">
          <a:extLst>
            <a:ext uri="{FF2B5EF4-FFF2-40B4-BE49-F238E27FC236}">
              <a16:creationId xmlns:a16="http://schemas.microsoft.com/office/drawing/2014/main" id="{C83A0AAF-FDDD-4615-B552-208EB1FABC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0" name="TextBox 7219">
          <a:extLst>
            <a:ext uri="{FF2B5EF4-FFF2-40B4-BE49-F238E27FC236}">
              <a16:creationId xmlns:a16="http://schemas.microsoft.com/office/drawing/2014/main" id="{BB9BCA2A-F946-4042-914B-6AF5295011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1" name="TextBox 7220">
          <a:extLst>
            <a:ext uri="{FF2B5EF4-FFF2-40B4-BE49-F238E27FC236}">
              <a16:creationId xmlns:a16="http://schemas.microsoft.com/office/drawing/2014/main" id="{F7EA3381-9D22-4602-BCBD-907C62AAAF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2" name="TextBox 7221">
          <a:extLst>
            <a:ext uri="{FF2B5EF4-FFF2-40B4-BE49-F238E27FC236}">
              <a16:creationId xmlns:a16="http://schemas.microsoft.com/office/drawing/2014/main" id="{33512A0F-7C9A-4B28-91EF-DFD767BC3C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3" name="TextBox 7222">
          <a:extLst>
            <a:ext uri="{FF2B5EF4-FFF2-40B4-BE49-F238E27FC236}">
              <a16:creationId xmlns:a16="http://schemas.microsoft.com/office/drawing/2014/main" id="{DE9AD368-E496-49D5-8BA5-D40D739E6C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4" name="TextBox 7223">
          <a:extLst>
            <a:ext uri="{FF2B5EF4-FFF2-40B4-BE49-F238E27FC236}">
              <a16:creationId xmlns:a16="http://schemas.microsoft.com/office/drawing/2014/main" id="{F1E6AFAA-732E-427C-8E98-D2CB954AA1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5" name="TextBox 7224">
          <a:extLst>
            <a:ext uri="{FF2B5EF4-FFF2-40B4-BE49-F238E27FC236}">
              <a16:creationId xmlns:a16="http://schemas.microsoft.com/office/drawing/2014/main" id="{6F26EE4E-212D-4297-A830-1623DB6F9E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6" name="TextBox 7225">
          <a:extLst>
            <a:ext uri="{FF2B5EF4-FFF2-40B4-BE49-F238E27FC236}">
              <a16:creationId xmlns:a16="http://schemas.microsoft.com/office/drawing/2014/main" id="{7D733C1B-BE64-4243-A809-BF2D8AE88E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7" name="TextBox 7226">
          <a:extLst>
            <a:ext uri="{FF2B5EF4-FFF2-40B4-BE49-F238E27FC236}">
              <a16:creationId xmlns:a16="http://schemas.microsoft.com/office/drawing/2014/main" id="{B8E97001-C416-4009-948B-E134D3B147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8" name="TextBox 7227">
          <a:extLst>
            <a:ext uri="{FF2B5EF4-FFF2-40B4-BE49-F238E27FC236}">
              <a16:creationId xmlns:a16="http://schemas.microsoft.com/office/drawing/2014/main" id="{BE48470E-D715-4E22-A030-8083870689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9" name="TextBox 7228">
          <a:extLst>
            <a:ext uri="{FF2B5EF4-FFF2-40B4-BE49-F238E27FC236}">
              <a16:creationId xmlns:a16="http://schemas.microsoft.com/office/drawing/2014/main" id="{7F895D71-1261-402F-BB2E-34B7A2C41F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0" name="TextBox 7229">
          <a:extLst>
            <a:ext uri="{FF2B5EF4-FFF2-40B4-BE49-F238E27FC236}">
              <a16:creationId xmlns:a16="http://schemas.microsoft.com/office/drawing/2014/main" id="{F367C034-0C8E-4D4C-8768-DFE3AC5A39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1" name="TextBox 7230">
          <a:extLst>
            <a:ext uri="{FF2B5EF4-FFF2-40B4-BE49-F238E27FC236}">
              <a16:creationId xmlns:a16="http://schemas.microsoft.com/office/drawing/2014/main" id="{61FE636A-7EBB-4410-AD00-0F7D1C2F81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2" name="TextBox 7231">
          <a:extLst>
            <a:ext uri="{FF2B5EF4-FFF2-40B4-BE49-F238E27FC236}">
              <a16:creationId xmlns:a16="http://schemas.microsoft.com/office/drawing/2014/main" id="{5B74E4E6-9F70-42EA-8DE8-6A4F0CACD3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3" name="TextBox 7232">
          <a:extLst>
            <a:ext uri="{FF2B5EF4-FFF2-40B4-BE49-F238E27FC236}">
              <a16:creationId xmlns:a16="http://schemas.microsoft.com/office/drawing/2014/main" id="{48B6CD8F-7A03-4D2E-876C-27B4B20512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4" name="TextBox 7233">
          <a:extLst>
            <a:ext uri="{FF2B5EF4-FFF2-40B4-BE49-F238E27FC236}">
              <a16:creationId xmlns:a16="http://schemas.microsoft.com/office/drawing/2014/main" id="{13FF8DB3-73B4-443B-A993-97F4174C7B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5" name="TextBox 7234">
          <a:extLst>
            <a:ext uri="{FF2B5EF4-FFF2-40B4-BE49-F238E27FC236}">
              <a16:creationId xmlns:a16="http://schemas.microsoft.com/office/drawing/2014/main" id="{CAB75531-DD04-4B7D-8D6C-23D3C3DD8C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6" name="TextBox 7235">
          <a:extLst>
            <a:ext uri="{FF2B5EF4-FFF2-40B4-BE49-F238E27FC236}">
              <a16:creationId xmlns:a16="http://schemas.microsoft.com/office/drawing/2014/main" id="{14EEB861-5E19-4F09-8AF5-0E77BB49D1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7" name="TextBox 7236">
          <a:extLst>
            <a:ext uri="{FF2B5EF4-FFF2-40B4-BE49-F238E27FC236}">
              <a16:creationId xmlns:a16="http://schemas.microsoft.com/office/drawing/2014/main" id="{F49D251A-78D1-46B8-AEDB-2C95EFAA77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8" name="TextBox 7237">
          <a:extLst>
            <a:ext uri="{FF2B5EF4-FFF2-40B4-BE49-F238E27FC236}">
              <a16:creationId xmlns:a16="http://schemas.microsoft.com/office/drawing/2014/main" id="{D2472461-AF75-45FF-903D-A7EDD9A4B4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9" name="TextBox 7238">
          <a:extLst>
            <a:ext uri="{FF2B5EF4-FFF2-40B4-BE49-F238E27FC236}">
              <a16:creationId xmlns:a16="http://schemas.microsoft.com/office/drawing/2014/main" id="{0AF712B8-B954-4A05-9105-FCCCF53260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0" name="TextBox 7239">
          <a:extLst>
            <a:ext uri="{FF2B5EF4-FFF2-40B4-BE49-F238E27FC236}">
              <a16:creationId xmlns:a16="http://schemas.microsoft.com/office/drawing/2014/main" id="{B72E4CE4-5DF5-4E44-9ED3-2AB08EFC63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1" name="TextBox 7240">
          <a:extLst>
            <a:ext uri="{FF2B5EF4-FFF2-40B4-BE49-F238E27FC236}">
              <a16:creationId xmlns:a16="http://schemas.microsoft.com/office/drawing/2014/main" id="{F073C6B4-62A3-4DA0-A9D1-53D0008A18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2" name="TextBox 7241">
          <a:extLst>
            <a:ext uri="{FF2B5EF4-FFF2-40B4-BE49-F238E27FC236}">
              <a16:creationId xmlns:a16="http://schemas.microsoft.com/office/drawing/2014/main" id="{B02FB83C-1CD1-4B26-9975-EC1D66F248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3" name="TextBox 7242">
          <a:extLst>
            <a:ext uri="{FF2B5EF4-FFF2-40B4-BE49-F238E27FC236}">
              <a16:creationId xmlns:a16="http://schemas.microsoft.com/office/drawing/2014/main" id="{149F5795-CF2F-4F16-9A9F-B5DE53A67A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4" name="TextBox 7243">
          <a:extLst>
            <a:ext uri="{FF2B5EF4-FFF2-40B4-BE49-F238E27FC236}">
              <a16:creationId xmlns:a16="http://schemas.microsoft.com/office/drawing/2014/main" id="{F82EA50E-F0E9-40D2-BFDF-2A91D9D475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5" name="TextBox 7244">
          <a:extLst>
            <a:ext uri="{FF2B5EF4-FFF2-40B4-BE49-F238E27FC236}">
              <a16:creationId xmlns:a16="http://schemas.microsoft.com/office/drawing/2014/main" id="{30F25ACD-56A4-4CE3-B787-ED4AA24CEA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6" name="TextBox 7245">
          <a:extLst>
            <a:ext uri="{FF2B5EF4-FFF2-40B4-BE49-F238E27FC236}">
              <a16:creationId xmlns:a16="http://schemas.microsoft.com/office/drawing/2014/main" id="{E456B39F-DF67-473F-9F57-7064E87DD0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7" name="TextBox 7246">
          <a:extLst>
            <a:ext uri="{FF2B5EF4-FFF2-40B4-BE49-F238E27FC236}">
              <a16:creationId xmlns:a16="http://schemas.microsoft.com/office/drawing/2014/main" id="{73B446D7-5947-4CF1-9769-7F43B182B3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8" name="TextBox 7247">
          <a:extLst>
            <a:ext uri="{FF2B5EF4-FFF2-40B4-BE49-F238E27FC236}">
              <a16:creationId xmlns:a16="http://schemas.microsoft.com/office/drawing/2014/main" id="{2E8BB78F-D9C5-42D2-B158-FBD052F5E1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9" name="TextBox 7248">
          <a:extLst>
            <a:ext uri="{FF2B5EF4-FFF2-40B4-BE49-F238E27FC236}">
              <a16:creationId xmlns:a16="http://schemas.microsoft.com/office/drawing/2014/main" id="{50854B99-D266-4D11-8453-65A1C30360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0" name="TextBox 7249">
          <a:extLst>
            <a:ext uri="{FF2B5EF4-FFF2-40B4-BE49-F238E27FC236}">
              <a16:creationId xmlns:a16="http://schemas.microsoft.com/office/drawing/2014/main" id="{226B8E3B-1FED-4310-A13A-CB9F65D308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1" name="TextBox 7250">
          <a:extLst>
            <a:ext uri="{FF2B5EF4-FFF2-40B4-BE49-F238E27FC236}">
              <a16:creationId xmlns:a16="http://schemas.microsoft.com/office/drawing/2014/main" id="{1FD725AA-452B-42A0-8838-0CE83D1011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2" name="TextBox 7251">
          <a:extLst>
            <a:ext uri="{FF2B5EF4-FFF2-40B4-BE49-F238E27FC236}">
              <a16:creationId xmlns:a16="http://schemas.microsoft.com/office/drawing/2014/main" id="{F11335D9-7D85-4C4C-BE4C-4D5D193506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3" name="TextBox 7252">
          <a:extLst>
            <a:ext uri="{FF2B5EF4-FFF2-40B4-BE49-F238E27FC236}">
              <a16:creationId xmlns:a16="http://schemas.microsoft.com/office/drawing/2014/main" id="{FBD84E0E-8C64-4C67-A585-708793B017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4" name="TextBox 7253">
          <a:extLst>
            <a:ext uri="{FF2B5EF4-FFF2-40B4-BE49-F238E27FC236}">
              <a16:creationId xmlns:a16="http://schemas.microsoft.com/office/drawing/2014/main" id="{9BAAFFB8-3E38-4F47-AD94-A172DFA161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5" name="TextBox 7254">
          <a:extLst>
            <a:ext uri="{FF2B5EF4-FFF2-40B4-BE49-F238E27FC236}">
              <a16:creationId xmlns:a16="http://schemas.microsoft.com/office/drawing/2014/main" id="{9E888192-0DDF-4B97-9A8C-64BB57ECAD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6" name="TextBox 7255">
          <a:extLst>
            <a:ext uri="{FF2B5EF4-FFF2-40B4-BE49-F238E27FC236}">
              <a16:creationId xmlns:a16="http://schemas.microsoft.com/office/drawing/2014/main" id="{2C6A625C-2C77-44C9-90B9-48302C36FE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7" name="TextBox 7256">
          <a:extLst>
            <a:ext uri="{FF2B5EF4-FFF2-40B4-BE49-F238E27FC236}">
              <a16:creationId xmlns:a16="http://schemas.microsoft.com/office/drawing/2014/main" id="{B78A86C1-1ED5-41C2-819C-BF78A6C8D4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8" name="TextBox 7257">
          <a:extLst>
            <a:ext uri="{FF2B5EF4-FFF2-40B4-BE49-F238E27FC236}">
              <a16:creationId xmlns:a16="http://schemas.microsoft.com/office/drawing/2014/main" id="{18237174-5A81-425C-B2A7-75D2DE4213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9" name="TextBox 7258">
          <a:extLst>
            <a:ext uri="{FF2B5EF4-FFF2-40B4-BE49-F238E27FC236}">
              <a16:creationId xmlns:a16="http://schemas.microsoft.com/office/drawing/2014/main" id="{FC48BC00-F4D6-4C4D-BCD9-747F3363B2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0" name="TextBox 7259">
          <a:extLst>
            <a:ext uri="{FF2B5EF4-FFF2-40B4-BE49-F238E27FC236}">
              <a16:creationId xmlns:a16="http://schemas.microsoft.com/office/drawing/2014/main" id="{2CFC47D4-FBB1-4DCF-8778-96211568A5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1" name="TextBox 7260">
          <a:extLst>
            <a:ext uri="{FF2B5EF4-FFF2-40B4-BE49-F238E27FC236}">
              <a16:creationId xmlns:a16="http://schemas.microsoft.com/office/drawing/2014/main" id="{8DD6D986-8857-4ACC-9BF4-BBB3EDE831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2" name="TextBox 7261">
          <a:extLst>
            <a:ext uri="{FF2B5EF4-FFF2-40B4-BE49-F238E27FC236}">
              <a16:creationId xmlns:a16="http://schemas.microsoft.com/office/drawing/2014/main" id="{1CDD8834-B1A7-4698-9E07-1EB4F959B6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3" name="TextBox 7262">
          <a:extLst>
            <a:ext uri="{FF2B5EF4-FFF2-40B4-BE49-F238E27FC236}">
              <a16:creationId xmlns:a16="http://schemas.microsoft.com/office/drawing/2014/main" id="{7D4102EF-6CEE-4BE8-91F2-B487C55A0D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4" name="TextBox 7263">
          <a:extLst>
            <a:ext uri="{FF2B5EF4-FFF2-40B4-BE49-F238E27FC236}">
              <a16:creationId xmlns:a16="http://schemas.microsoft.com/office/drawing/2014/main" id="{E6251F2E-0367-4441-9C78-E694E585AA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5" name="TextBox 7264">
          <a:extLst>
            <a:ext uri="{FF2B5EF4-FFF2-40B4-BE49-F238E27FC236}">
              <a16:creationId xmlns:a16="http://schemas.microsoft.com/office/drawing/2014/main" id="{FF5225A7-8780-491C-8C20-9366E22B95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6" name="TextBox 7265">
          <a:extLst>
            <a:ext uri="{FF2B5EF4-FFF2-40B4-BE49-F238E27FC236}">
              <a16:creationId xmlns:a16="http://schemas.microsoft.com/office/drawing/2014/main" id="{5D9B5C5B-9B44-40E7-A318-71FC9DCC0C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7" name="TextBox 7266">
          <a:extLst>
            <a:ext uri="{FF2B5EF4-FFF2-40B4-BE49-F238E27FC236}">
              <a16:creationId xmlns:a16="http://schemas.microsoft.com/office/drawing/2014/main" id="{CCA6D3B7-D7A8-49FC-AD25-A123A20B6D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8" name="TextBox 7267">
          <a:extLst>
            <a:ext uri="{FF2B5EF4-FFF2-40B4-BE49-F238E27FC236}">
              <a16:creationId xmlns:a16="http://schemas.microsoft.com/office/drawing/2014/main" id="{FF045063-E178-4A57-ABCD-014C70097F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9" name="TextBox 7268">
          <a:extLst>
            <a:ext uri="{FF2B5EF4-FFF2-40B4-BE49-F238E27FC236}">
              <a16:creationId xmlns:a16="http://schemas.microsoft.com/office/drawing/2014/main" id="{BC33EEC5-BEC8-4F58-9988-BC094E8F41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0" name="TextBox 7269">
          <a:extLst>
            <a:ext uri="{FF2B5EF4-FFF2-40B4-BE49-F238E27FC236}">
              <a16:creationId xmlns:a16="http://schemas.microsoft.com/office/drawing/2014/main" id="{296ABD1A-5598-4843-AF56-F7FDC42293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1" name="TextBox 7270">
          <a:extLst>
            <a:ext uri="{FF2B5EF4-FFF2-40B4-BE49-F238E27FC236}">
              <a16:creationId xmlns:a16="http://schemas.microsoft.com/office/drawing/2014/main" id="{35A90ACC-1FB3-4ADD-9934-CB059BD1F5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2" name="TextBox 7271">
          <a:extLst>
            <a:ext uri="{FF2B5EF4-FFF2-40B4-BE49-F238E27FC236}">
              <a16:creationId xmlns:a16="http://schemas.microsoft.com/office/drawing/2014/main" id="{5776C0D1-3CD5-4B74-A336-F60A4EB95F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3" name="TextBox 7272">
          <a:extLst>
            <a:ext uri="{FF2B5EF4-FFF2-40B4-BE49-F238E27FC236}">
              <a16:creationId xmlns:a16="http://schemas.microsoft.com/office/drawing/2014/main" id="{7D7CAB3E-5F62-4319-8FE8-E93AF7198C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4" name="TextBox 7273">
          <a:extLst>
            <a:ext uri="{FF2B5EF4-FFF2-40B4-BE49-F238E27FC236}">
              <a16:creationId xmlns:a16="http://schemas.microsoft.com/office/drawing/2014/main" id="{DE0075D6-DCF9-428E-AD48-3C82D62D48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5" name="TextBox 7274">
          <a:extLst>
            <a:ext uri="{FF2B5EF4-FFF2-40B4-BE49-F238E27FC236}">
              <a16:creationId xmlns:a16="http://schemas.microsoft.com/office/drawing/2014/main" id="{F35CE134-89A0-4AFB-A409-910F3C9CCE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6" name="TextBox 7275">
          <a:extLst>
            <a:ext uri="{FF2B5EF4-FFF2-40B4-BE49-F238E27FC236}">
              <a16:creationId xmlns:a16="http://schemas.microsoft.com/office/drawing/2014/main" id="{68DD3150-A573-421F-998D-AFB14FE447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7" name="TextBox 7276">
          <a:extLst>
            <a:ext uri="{FF2B5EF4-FFF2-40B4-BE49-F238E27FC236}">
              <a16:creationId xmlns:a16="http://schemas.microsoft.com/office/drawing/2014/main" id="{5C8DCBC9-AEBF-430F-819F-2C7A74DA95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8" name="TextBox 7277">
          <a:extLst>
            <a:ext uri="{FF2B5EF4-FFF2-40B4-BE49-F238E27FC236}">
              <a16:creationId xmlns:a16="http://schemas.microsoft.com/office/drawing/2014/main" id="{C24EEAEA-AB66-4440-878A-63094A413C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9" name="TextBox 7278">
          <a:extLst>
            <a:ext uri="{FF2B5EF4-FFF2-40B4-BE49-F238E27FC236}">
              <a16:creationId xmlns:a16="http://schemas.microsoft.com/office/drawing/2014/main" id="{859392B7-6247-437F-8CAA-615455AA29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0" name="TextBox 7279">
          <a:extLst>
            <a:ext uri="{FF2B5EF4-FFF2-40B4-BE49-F238E27FC236}">
              <a16:creationId xmlns:a16="http://schemas.microsoft.com/office/drawing/2014/main" id="{483FF64D-4E8D-4E0E-B938-CEFDBD7155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1" name="TextBox 7280">
          <a:extLst>
            <a:ext uri="{FF2B5EF4-FFF2-40B4-BE49-F238E27FC236}">
              <a16:creationId xmlns:a16="http://schemas.microsoft.com/office/drawing/2014/main" id="{DC6A76D8-88EE-469A-9C8B-9F0BC7F4E3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2" name="TextBox 7281">
          <a:extLst>
            <a:ext uri="{FF2B5EF4-FFF2-40B4-BE49-F238E27FC236}">
              <a16:creationId xmlns:a16="http://schemas.microsoft.com/office/drawing/2014/main" id="{056A4667-0EDC-4885-BFA8-E5F9F0E8B0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3" name="TextBox 7282">
          <a:extLst>
            <a:ext uri="{FF2B5EF4-FFF2-40B4-BE49-F238E27FC236}">
              <a16:creationId xmlns:a16="http://schemas.microsoft.com/office/drawing/2014/main" id="{1B53E76A-1326-4159-9512-3921351099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4" name="TextBox 7283">
          <a:extLst>
            <a:ext uri="{FF2B5EF4-FFF2-40B4-BE49-F238E27FC236}">
              <a16:creationId xmlns:a16="http://schemas.microsoft.com/office/drawing/2014/main" id="{A6B39F0B-2694-4487-A096-8BA0554042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5" name="TextBox 7284">
          <a:extLst>
            <a:ext uri="{FF2B5EF4-FFF2-40B4-BE49-F238E27FC236}">
              <a16:creationId xmlns:a16="http://schemas.microsoft.com/office/drawing/2014/main" id="{40CCCD56-0F64-4FF1-828B-AC370ACB58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6" name="TextBox 7285">
          <a:extLst>
            <a:ext uri="{FF2B5EF4-FFF2-40B4-BE49-F238E27FC236}">
              <a16:creationId xmlns:a16="http://schemas.microsoft.com/office/drawing/2014/main" id="{B16F997D-564E-45E3-8C02-7AFA8340A0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7" name="TextBox 7286">
          <a:extLst>
            <a:ext uri="{FF2B5EF4-FFF2-40B4-BE49-F238E27FC236}">
              <a16:creationId xmlns:a16="http://schemas.microsoft.com/office/drawing/2014/main" id="{92A267E0-4CB0-43A4-A56B-061A685BDC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8" name="TextBox 7287">
          <a:extLst>
            <a:ext uri="{FF2B5EF4-FFF2-40B4-BE49-F238E27FC236}">
              <a16:creationId xmlns:a16="http://schemas.microsoft.com/office/drawing/2014/main" id="{2F053FEC-DB5C-4B71-865F-D5ADB33771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9" name="TextBox 7288">
          <a:extLst>
            <a:ext uri="{FF2B5EF4-FFF2-40B4-BE49-F238E27FC236}">
              <a16:creationId xmlns:a16="http://schemas.microsoft.com/office/drawing/2014/main" id="{DCCAABA7-D989-47FF-8D15-F327A862BF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0" name="TextBox 7289">
          <a:extLst>
            <a:ext uri="{FF2B5EF4-FFF2-40B4-BE49-F238E27FC236}">
              <a16:creationId xmlns:a16="http://schemas.microsoft.com/office/drawing/2014/main" id="{B56C7019-462A-4A58-A286-A4AA3204CD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1" name="TextBox 7290">
          <a:extLst>
            <a:ext uri="{FF2B5EF4-FFF2-40B4-BE49-F238E27FC236}">
              <a16:creationId xmlns:a16="http://schemas.microsoft.com/office/drawing/2014/main" id="{83948B47-957F-47B1-ACAB-6FA87E4661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2" name="TextBox 7291">
          <a:extLst>
            <a:ext uri="{FF2B5EF4-FFF2-40B4-BE49-F238E27FC236}">
              <a16:creationId xmlns:a16="http://schemas.microsoft.com/office/drawing/2014/main" id="{EA15841F-686B-4116-83E8-9765E49BE6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3" name="TextBox 7292">
          <a:extLst>
            <a:ext uri="{FF2B5EF4-FFF2-40B4-BE49-F238E27FC236}">
              <a16:creationId xmlns:a16="http://schemas.microsoft.com/office/drawing/2014/main" id="{1CB0C3E4-C032-4E60-AFE7-CD34D9A789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4" name="TextBox 7293">
          <a:extLst>
            <a:ext uri="{FF2B5EF4-FFF2-40B4-BE49-F238E27FC236}">
              <a16:creationId xmlns:a16="http://schemas.microsoft.com/office/drawing/2014/main" id="{4BE1ED48-F791-4922-9E86-BD06AC69AE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5" name="TextBox 7294">
          <a:extLst>
            <a:ext uri="{FF2B5EF4-FFF2-40B4-BE49-F238E27FC236}">
              <a16:creationId xmlns:a16="http://schemas.microsoft.com/office/drawing/2014/main" id="{7CDB345D-D864-44A5-A6E9-DE5F19048D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6" name="TextBox 7295">
          <a:extLst>
            <a:ext uri="{FF2B5EF4-FFF2-40B4-BE49-F238E27FC236}">
              <a16:creationId xmlns:a16="http://schemas.microsoft.com/office/drawing/2014/main" id="{988DFB0B-0A49-4D3F-9A7E-84B7C47A8F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7" name="TextBox 7296">
          <a:extLst>
            <a:ext uri="{FF2B5EF4-FFF2-40B4-BE49-F238E27FC236}">
              <a16:creationId xmlns:a16="http://schemas.microsoft.com/office/drawing/2014/main" id="{D7BAC9B9-EA39-43EA-9590-95A816EFC7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8" name="TextBox 7297">
          <a:extLst>
            <a:ext uri="{FF2B5EF4-FFF2-40B4-BE49-F238E27FC236}">
              <a16:creationId xmlns:a16="http://schemas.microsoft.com/office/drawing/2014/main" id="{7CDE965B-6F1A-421E-A50E-6618A421F7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9" name="TextBox 7298">
          <a:extLst>
            <a:ext uri="{FF2B5EF4-FFF2-40B4-BE49-F238E27FC236}">
              <a16:creationId xmlns:a16="http://schemas.microsoft.com/office/drawing/2014/main" id="{6B3ECBA3-99C8-4FF1-9C56-D2532EA0F6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0" name="TextBox 7299">
          <a:extLst>
            <a:ext uri="{FF2B5EF4-FFF2-40B4-BE49-F238E27FC236}">
              <a16:creationId xmlns:a16="http://schemas.microsoft.com/office/drawing/2014/main" id="{E35AECE0-DF6A-444B-8BC9-3AB15A8B76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1" name="TextBox 7300">
          <a:extLst>
            <a:ext uri="{FF2B5EF4-FFF2-40B4-BE49-F238E27FC236}">
              <a16:creationId xmlns:a16="http://schemas.microsoft.com/office/drawing/2014/main" id="{99C7415B-DA53-4E93-B7A9-243CAEA965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2" name="TextBox 7301">
          <a:extLst>
            <a:ext uri="{FF2B5EF4-FFF2-40B4-BE49-F238E27FC236}">
              <a16:creationId xmlns:a16="http://schemas.microsoft.com/office/drawing/2014/main" id="{3217FB5A-D726-453C-8E6A-5BE378C118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3" name="TextBox 7302">
          <a:extLst>
            <a:ext uri="{FF2B5EF4-FFF2-40B4-BE49-F238E27FC236}">
              <a16:creationId xmlns:a16="http://schemas.microsoft.com/office/drawing/2014/main" id="{B31A395D-C1C7-458A-9BB4-5E5355B838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4" name="TextBox 7303">
          <a:extLst>
            <a:ext uri="{FF2B5EF4-FFF2-40B4-BE49-F238E27FC236}">
              <a16:creationId xmlns:a16="http://schemas.microsoft.com/office/drawing/2014/main" id="{77012B4D-82F7-49E0-B8B7-861FF5A9E1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5" name="TextBox 7304">
          <a:extLst>
            <a:ext uri="{FF2B5EF4-FFF2-40B4-BE49-F238E27FC236}">
              <a16:creationId xmlns:a16="http://schemas.microsoft.com/office/drawing/2014/main" id="{A1191501-24EC-44ED-A14E-47F8781BC0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6" name="TextBox 7305">
          <a:extLst>
            <a:ext uri="{FF2B5EF4-FFF2-40B4-BE49-F238E27FC236}">
              <a16:creationId xmlns:a16="http://schemas.microsoft.com/office/drawing/2014/main" id="{ED2FE3AB-0830-4804-A729-A657075B05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7" name="TextBox 7306">
          <a:extLst>
            <a:ext uri="{FF2B5EF4-FFF2-40B4-BE49-F238E27FC236}">
              <a16:creationId xmlns:a16="http://schemas.microsoft.com/office/drawing/2014/main" id="{12CFF5E5-5422-45D6-A7D4-4370A8F288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8" name="TextBox 7307">
          <a:extLst>
            <a:ext uri="{FF2B5EF4-FFF2-40B4-BE49-F238E27FC236}">
              <a16:creationId xmlns:a16="http://schemas.microsoft.com/office/drawing/2014/main" id="{0A5126BB-2087-4ED2-88F4-E17EE2598D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9" name="TextBox 7308">
          <a:extLst>
            <a:ext uri="{FF2B5EF4-FFF2-40B4-BE49-F238E27FC236}">
              <a16:creationId xmlns:a16="http://schemas.microsoft.com/office/drawing/2014/main" id="{DF80252A-52D4-405B-9AC7-22606E2CB2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0" name="TextBox 7309">
          <a:extLst>
            <a:ext uri="{FF2B5EF4-FFF2-40B4-BE49-F238E27FC236}">
              <a16:creationId xmlns:a16="http://schemas.microsoft.com/office/drawing/2014/main" id="{128FB3EC-FBB0-44B8-B711-FFAFF1BD82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1" name="TextBox 7310">
          <a:extLst>
            <a:ext uri="{FF2B5EF4-FFF2-40B4-BE49-F238E27FC236}">
              <a16:creationId xmlns:a16="http://schemas.microsoft.com/office/drawing/2014/main" id="{D89B3528-C444-48DD-895A-65C03FD118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2" name="TextBox 7311">
          <a:extLst>
            <a:ext uri="{FF2B5EF4-FFF2-40B4-BE49-F238E27FC236}">
              <a16:creationId xmlns:a16="http://schemas.microsoft.com/office/drawing/2014/main" id="{DA387210-0E2E-4A2B-9104-1657845300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3" name="TextBox 7312">
          <a:extLst>
            <a:ext uri="{FF2B5EF4-FFF2-40B4-BE49-F238E27FC236}">
              <a16:creationId xmlns:a16="http://schemas.microsoft.com/office/drawing/2014/main" id="{A1EF78EF-B3D4-4CCC-AD51-44E8D08367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4" name="TextBox 7313">
          <a:extLst>
            <a:ext uri="{FF2B5EF4-FFF2-40B4-BE49-F238E27FC236}">
              <a16:creationId xmlns:a16="http://schemas.microsoft.com/office/drawing/2014/main" id="{CE87C2BD-D67D-4674-A127-0FE7BCFC9A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5" name="TextBox 7314">
          <a:extLst>
            <a:ext uri="{FF2B5EF4-FFF2-40B4-BE49-F238E27FC236}">
              <a16:creationId xmlns:a16="http://schemas.microsoft.com/office/drawing/2014/main" id="{00FF1D2C-CA76-447E-A340-55DF2317D5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6" name="TextBox 7315">
          <a:extLst>
            <a:ext uri="{FF2B5EF4-FFF2-40B4-BE49-F238E27FC236}">
              <a16:creationId xmlns:a16="http://schemas.microsoft.com/office/drawing/2014/main" id="{BBBA563F-042F-468A-9788-7B148B87DE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7" name="TextBox 7316">
          <a:extLst>
            <a:ext uri="{FF2B5EF4-FFF2-40B4-BE49-F238E27FC236}">
              <a16:creationId xmlns:a16="http://schemas.microsoft.com/office/drawing/2014/main" id="{55A40D94-DA1C-4C51-991B-2DE96BD09C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8" name="TextBox 7317">
          <a:extLst>
            <a:ext uri="{FF2B5EF4-FFF2-40B4-BE49-F238E27FC236}">
              <a16:creationId xmlns:a16="http://schemas.microsoft.com/office/drawing/2014/main" id="{B9FC1C71-B421-429A-A9DC-2A82FD292C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9" name="TextBox 7318">
          <a:extLst>
            <a:ext uri="{FF2B5EF4-FFF2-40B4-BE49-F238E27FC236}">
              <a16:creationId xmlns:a16="http://schemas.microsoft.com/office/drawing/2014/main" id="{FAC38F28-10F3-4EA9-AC64-2D7D9486ED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0" name="TextBox 7319">
          <a:extLst>
            <a:ext uri="{FF2B5EF4-FFF2-40B4-BE49-F238E27FC236}">
              <a16:creationId xmlns:a16="http://schemas.microsoft.com/office/drawing/2014/main" id="{7879C19C-104C-4CB1-8D8E-989E605D59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1" name="TextBox 7320">
          <a:extLst>
            <a:ext uri="{FF2B5EF4-FFF2-40B4-BE49-F238E27FC236}">
              <a16:creationId xmlns:a16="http://schemas.microsoft.com/office/drawing/2014/main" id="{0130F6CF-88CE-4C5C-A4B1-0F67BD8331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2" name="TextBox 7321">
          <a:extLst>
            <a:ext uri="{FF2B5EF4-FFF2-40B4-BE49-F238E27FC236}">
              <a16:creationId xmlns:a16="http://schemas.microsoft.com/office/drawing/2014/main" id="{DF630461-2D3E-422F-BEBD-592029B3D5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3" name="TextBox 7322">
          <a:extLst>
            <a:ext uri="{FF2B5EF4-FFF2-40B4-BE49-F238E27FC236}">
              <a16:creationId xmlns:a16="http://schemas.microsoft.com/office/drawing/2014/main" id="{9A34218C-88DB-4ACE-84C7-FC9039DA0A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4" name="TextBox 7323">
          <a:extLst>
            <a:ext uri="{FF2B5EF4-FFF2-40B4-BE49-F238E27FC236}">
              <a16:creationId xmlns:a16="http://schemas.microsoft.com/office/drawing/2014/main" id="{B8D96CB3-6577-4F67-A334-4D0250903D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5" name="TextBox 7324">
          <a:extLst>
            <a:ext uri="{FF2B5EF4-FFF2-40B4-BE49-F238E27FC236}">
              <a16:creationId xmlns:a16="http://schemas.microsoft.com/office/drawing/2014/main" id="{EAC2A834-A024-4BCE-A561-24E1898EB5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6" name="TextBox 7325">
          <a:extLst>
            <a:ext uri="{FF2B5EF4-FFF2-40B4-BE49-F238E27FC236}">
              <a16:creationId xmlns:a16="http://schemas.microsoft.com/office/drawing/2014/main" id="{2540C7C1-5568-4A16-815E-ECABC591F1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7" name="TextBox 7326">
          <a:extLst>
            <a:ext uri="{FF2B5EF4-FFF2-40B4-BE49-F238E27FC236}">
              <a16:creationId xmlns:a16="http://schemas.microsoft.com/office/drawing/2014/main" id="{8190B480-70D8-4BEF-B952-B1A542F043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8" name="TextBox 7327">
          <a:extLst>
            <a:ext uri="{FF2B5EF4-FFF2-40B4-BE49-F238E27FC236}">
              <a16:creationId xmlns:a16="http://schemas.microsoft.com/office/drawing/2014/main" id="{768ACF14-7D6B-4701-96C9-8DD03A3063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9" name="TextBox 7328">
          <a:extLst>
            <a:ext uri="{FF2B5EF4-FFF2-40B4-BE49-F238E27FC236}">
              <a16:creationId xmlns:a16="http://schemas.microsoft.com/office/drawing/2014/main" id="{9A373FEA-6D2A-4B61-89ED-EB85274A3B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0" name="TextBox 7329">
          <a:extLst>
            <a:ext uri="{FF2B5EF4-FFF2-40B4-BE49-F238E27FC236}">
              <a16:creationId xmlns:a16="http://schemas.microsoft.com/office/drawing/2014/main" id="{E938A80E-51C5-4688-A326-EAFFF994CE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1" name="TextBox 7330">
          <a:extLst>
            <a:ext uri="{FF2B5EF4-FFF2-40B4-BE49-F238E27FC236}">
              <a16:creationId xmlns:a16="http://schemas.microsoft.com/office/drawing/2014/main" id="{3671D049-8DEE-4337-A328-C46B3A5CCC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2" name="TextBox 7331">
          <a:extLst>
            <a:ext uri="{FF2B5EF4-FFF2-40B4-BE49-F238E27FC236}">
              <a16:creationId xmlns:a16="http://schemas.microsoft.com/office/drawing/2014/main" id="{1149DD41-E7F4-44EA-A915-15644F7248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3" name="TextBox 7332">
          <a:extLst>
            <a:ext uri="{FF2B5EF4-FFF2-40B4-BE49-F238E27FC236}">
              <a16:creationId xmlns:a16="http://schemas.microsoft.com/office/drawing/2014/main" id="{C2189096-AA32-4431-AA94-64ACFBC253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4" name="TextBox 7333">
          <a:extLst>
            <a:ext uri="{FF2B5EF4-FFF2-40B4-BE49-F238E27FC236}">
              <a16:creationId xmlns:a16="http://schemas.microsoft.com/office/drawing/2014/main" id="{7CBD7254-F91B-4471-861D-7000AAF90E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5" name="TextBox 7334">
          <a:extLst>
            <a:ext uri="{FF2B5EF4-FFF2-40B4-BE49-F238E27FC236}">
              <a16:creationId xmlns:a16="http://schemas.microsoft.com/office/drawing/2014/main" id="{BC247090-BD6E-4344-89E4-7CCDFE722C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6" name="TextBox 7335">
          <a:extLst>
            <a:ext uri="{FF2B5EF4-FFF2-40B4-BE49-F238E27FC236}">
              <a16:creationId xmlns:a16="http://schemas.microsoft.com/office/drawing/2014/main" id="{50DC81F8-5684-4924-9A0D-9CD4832476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7" name="TextBox 7336">
          <a:extLst>
            <a:ext uri="{FF2B5EF4-FFF2-40B4-BE49-F238E27FC236}">
              <a16:creationId xmlns:a16="http://schemas.microsoft.com/office/drawing/2014/main" id="{BA95DA49-6130-453C-B5CF-A27856A9E4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8" name="TextBox 7337">
          <a:extLst>
            <a:ext uri="{FF2B5EF4-FFF2-40B4-BE49-F238E27FC236}">
              <a16:creationId xmlns:a16="http://schemas.microsoft.com/office/drawing/2014/main" id="{922DA2EF-65A1-47C5-BA4B-5CD3164525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9" name="TextBox 7338">
          <a:extLst>
            <a:ext uri="{FF2B5EF4-FFF2-40B4-BE49-F238E27FC236}">
              <a16:creationId xmlns:a16="http://schemas.microsoft.com/office/drawing/2014/main" id="{5833A9D7-BEDB-497A-9CA3-44E48EF3D1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0" name="TextBox 7339">
          <a:extLst>
            <a:ext uri="{FF2B5EF4-FFF2-40B4-BE49-F238E27FC236}">
              <a16:creationId xmlns:a16="http://schemas.microsoft.com/office/drawing/2014/main" id="{B0CD0B77-BBF1-4947-A02D-2F0492BA86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1" name="TextBox 7340">
          <a:extLst>
            <a:ext uri="{FF2B5EF4-FFF2-40B4-BE49-F238E27FC236}">
              <a16:creationId xmlns:a16="http://schemas.microsoft.com/office/drawing/2014/main" id="{DDD80942-84F0-4D73-9BD7-FFB4845009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2" name="TextBox 7341">
          <a:extLst>
            <a:ext uri="{FF2B5EF4-FFF2-40B4-BE49-F238E27FC236}">
              <a16:creationId xmlns:a16="http://schemas.microsoft.com/office/drawing/2014/main" id="{250D559C-BD61-48FF-9077-F15EA5E288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3" name="TextBox 7342">
          <a:extLst>
            <a:ext uri="{FF2B5EF4-FFF2-40B4-BE49-F238E27FC236}">
              <a16:creationId xmlns:a16="http://schemas.microsoft.com/office/drawing/2014/main" id="{5E984249-81EA-493B-AF0A-EE60C72620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4" name="TextBox 7343">
          <a:extLst>
            <a:ext uri="{FF2B5EF4-FFF2-40B4-BE49-F238E27FC236}">
              <a16:creationId xmlns:a16="http://schemas.microsoft.com/office/drawing/2014/main" id="{BBE9F50D-D09D-4507-88FD-153F16CCA1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5" name="TextBox 7344">
          <a:extLst>
            <a:ext uri="{FF2B5EF4-FFF2-40B4-BE49-F238E27FC236}">
              <a16:creationId xmlns:a16="http://schemas.microsoft.com/office/drawing/2014/main" id="{A50BB48B-3A65-4E1A-B453-2ED006C364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6" name="TextBox 7345">
          <a:extLst>
            <a:ext uri="{FF2B5EF4-FFF2-40B4-BE49-F238E27FC236}">
              <a16:creationId xmlns:a16="http://schemas.microsoft.com/office/drawing/2014/main" id="{E2C0B078-B0CE-45CC-92C4-9D54F57498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7" name="TextBox 7346">
          <a:extLst>
            <a:ext uri="{FF2B5EF4-FFF2-40B4-BE49-F238E27FC236}">
              <a16:creationId xmlns:a16="http://schemas.microsoft.com/office/drawing/2014/main" id="{29A64854-056D-4559-9B13-1D87A55BD5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8" name="TextBox 7347">
          <a:extLst>
            <a:ext uri="{FF2B5EF4-FFF2-40B4-BE49-F238E27FC236}">
              <a16:creationId xmlns:a16="http://schemas.microsoft.com/office/drawing/2014/main" id="{FD4CD0A3-3447-4CA6-B6E8-96CA547154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9" name="TextBox 7348">
          <a:extLst>
            <a:ext uri="{FF2B5EF4-FFF2-40B4-BE49-F238E27FC236}">
              <a16:creationId xmlns:a16="http://schemas.microsoft.com/office/drawing/2014/main" id="{41868B83-4753-42AE-B570-DD4C873AC4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0" name="TextBox 7349">
          <a:extLst>
            <a:ext uri="{FF2B5EF4-FFF2-40B4-BE49-F238E27FC236}">
              <a16:creationId xmlns:a16="http://schemas.microsoft.com/office/drawing/2014/main" id="{80CA93B5-54EC-42FB-BCFD-59FDFC99B8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1" name="TextBox 7350">
          <a:extLst>
            <a:ext uri="{FF2B5EF4-FFF2-40B4-BE49-F238E27FC236}">
              <a16:creationId xmlns:a16="http://schemas.microsoft.com/office/drawing/2014/main" id="{F6F60C50-1C9B-4C19-99CD-800CCEDBD0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2" name="TextBox 7351">
          <a:extLst>
            <a:ext uri="{FF2B5EF4-FFF2-40B4-BE49-F238E27FC236}">
              <a16:creationId xmlns:a16="http://schemas.microsoft.com/office/drawing/2014/main" id="{99D2ECAE-390F-4E8D-B90F-085864816B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3" name="TextBox 7352">
          <a:extLst>
            <a:ext uri="{FF2B5EF4-FFF2-40B4-BE49-F238E27FC236}">
              <a16:creationId xmlns:a16="http://schemas.microsoft.com/office/drawing/2014/main" id="{19E36C09-A04A-4FBD-AEC1-40AFE4FACA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4" name="TextBox 7353">
          <a:extLst>
            <a:ext uri="{FF2B5EF4-FFF2-40B4-BE49-F238E27FC236}">
              <a16:creationId xmlns:a16="http://schemas.microsoft.com/office/drawing/2014/main" id="{ADC0D633-FF32-401D-B0F7-762D66747D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5" name="TextBox 7354">
          <a:extLst>
            <a:ext uri="{FF2B5EF4-FFF2-40B4-BE49-F238E27FC236}">
              <a16:creationId xmlns:a16="http://schemas.microsoft.com/office/drawing/2014/main" id="{799CC1C3-D1DF-499B-BEAD-1773D56571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6" name="TextBox 7355">
          <a:extLst>
            <a:ext uri="{FF2B5EF4-FFF2-40B4-BE49-F238E27FC236}">
              <a16:creationId xmlns:a16="http://schemas.microsoft.com/office/drawing/2014/main" id="{B6106FA0-79DF-4243-84E9-E20991C9C8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7" name="TextBox 7356">
          <a:extLst>
            <a:ext uri="{FF2B5EF4-FFF2-40B4-BE49-F238E27FC236}">
              <a16:creationId xmlns:a16="http://schemas.microsoft.com/office/drawing/2014/main" id="{C415DC7A-8CFD-42DA-BF4F-B2DBB7FB04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8" name="TextBox 7357">
          <a:extLst>
            <a:ext uri="{FF2B5EF4-FFF2-40B4-BE49-F238E27FC236}">
              <a16:creationId xmlns:a16="http://schemas.microsoft.com/office/drawing/2014/main" id="{C5682F3D-310A-42C4-92E8-7910126AA4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9" name="TextBox 7358">
          <a:extLst>
            <a:ext uri="{FF2B5EF4-FFF2-40B4-BE49-F238E27FC236}">
              <a16:creationId xmlns:a16="http://schemas.microsoft.com/office/drawing/2014/main" id="{C72BA898-F5C6-4DB6-9937-C8A47024F1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0" name="TextBox 7359">
          <a:extLst>
            <a:ext uri="{FF2B5EF4-FFF2-40B4-BE49-F238E27FC236}">
              <a16:creationId xmlns:a16="http://schemas.microsoft.com/office/drawing/2014/main" id="{B818D719-AF94-4ED7-908C-75CB621EA4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1" name="TextBox 7360">
          <a:extLst>
            <a:ext uri="{FF2B5EF4-FFF2-40B4-BE49-F238E27FC236}">
              <a16:creationId xmlns:a16="http://schemas.microsoft.com/office/drawing/2014/main" id="{16111B7C-F1E0-4AD9-9991-54ECB1FEFE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2" name="TextBox 7361">
          <a:extLst>
            <a:ext uri="{FF2B5EF4-FFF2-40B4-BE49-F238E27FC236}">
              <a16:creationId xmlns:a16="http://schemas.microsoft.com/office/drawing/2014/main" id="{4E830522-063E-461D-BA9F-E3BFC76571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3" name="TextBox 7362">
          <a:extLst>
            <a:ext uri="{FF2B5EF4-FFF2-40B4-BE49-F238E27FC236}">
              <a16:creationId xmlns:a16="http://schemas.microsoft.com/office/drawing/2014/main" id="{2B0D3C59-3F0B-4698-93DF-38E1328070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4" name="TextBox 7363">
          <a:extLst>
            <a:ext uri="{FF2B5EF4-FFF2-40B4-BE49-F238E27FC236}">
              <a16:creationId xmlns:a16="http://schemas.microsoft.com/office/drawing/2014/main" id="{8E9B278D-2168-41B2-A9AC-4E7DCB31A3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5" name="TextBox 7364">
          <a:extLst>
            <a:ext uri="{FF2B5EF4-FFF2-40B4-BE49-F238E27FC236}">
              <a16:creationId xmlns:a16="http://schemas.microsoft.com/office/drawing/2014/main" id="{095B3D9B-E02A-4793-970E-B7830CAC87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6" name="TextBox 7365">
          <a:extLst>
            <a:ext uri="{FF2B5EF4-FFF2-40B4-BE49-F238E27FC236}">
              <a16:creationId xmlns:a16="http://schemas.microsoft.com/office/drawing/2014/main" id="{2495E456-3B6B-4C09-81BD-E4A0330933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7" name="TextBox 7366">
          <a:extLst>
            <a:ext uri="{FF2B5EF4-FFF2-40B4-BE49-F238E27FC236}">
              <a16:creationId xmlns:a16="http://schemas.microsoft.com/office/drawing/2014/main" id="{B41ED61F-FBA9-4D28-B6C3-09DE19A205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8" name="TextBox 7367">
          <a:extLst>
            <a:ext uri="{FF2B5EF4-FFF2-40B4-BE49-F238E27FC236}">
              <a16:creationId xmlns:a16="http://schemas.microsoft.com/office/drawing/2014/main" id="{27391AB5-31AE-46A6-AADA-181C58F8BB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9" name="TextBox 7368">
          <a:extLst>
            <a:ext uri="{FF2B5EF4-FFF2-40B4-BE49-F238E27FC236}">
              <a16:creationId xmlns:a16="http://schemas.microsoft.com/office/drawing/2014/main" id="{5505B14F-E267-4364-90CF-EB5DD5707A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0" name="TextBox 7369">
          <a:extLst>
            <a:ext uri="{FF2B5EF4-FFF2-40B4-BE49-F238E27FC236}">
              <a16:creationId xmlns:a16="http://schemas.microsoft.com/office/drawing/2014/main" id="{C5E7C19B-CB9F-4138-A6F6-830620FD05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1" name="TextBox 7370">
          <a:extLst>
            <a:ext uri="{FF2B5EF4-FFF2-40B4-BE49-F238E27FC236}">
              <a16:creationId xmlns:a16="http://schemas.microsoft.com/office/drawing/2014/main" id="{0D0EF407-0D7F-4BA6-99F9-532A25DEE2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2" name="TextBox 7371">
          <a:extLst>
            <a:ext uri="{FF2B5EF4-FFF2-40B4-BE49-F238E27FC236}">
              <a16:creationId xmlns:a16="http://schemas.microsoft.com/office/drawing/2014/main" id="{A34A5548-0338-4A9D-BBE4-A42BB724FC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3" name="TextBox 7372">
          <a:extLst>
            <a:ext uri="{FF2B5EF4-FFF2-40B4-BE49-F238E27FC236}">
              <a16:creationId xmlns:a16="http://schemas.microsoft.com/office/drawing/2014/main" id="{8DACF95A-D1BC-43AE-B749-853C5DE7B3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4" name="TextBox 7373">
          <a:extLst>
            <a:ext uri="{FF2B5EF4-FFF2-40B4-BE49-F238E27FC236}">
              <a16:creationId xmlns:a16="http://schemas.microsoft.com/office/drawing/2014/main" id="{CE02212F-5793-47A4-AB03-35BA88BD1F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5" name="TextBox 7374">
          <a:extLst>
            <a:ext uri="{FF2B5EF4-FFF2-40B4-BE49-F238E27FC236}">
              <a16:creationId xmlns:a16="http://schemas.microsoft.com/office/drawing/2014/main" id="{2B45E96D-C3E0-48F0-A421-9506FB2AB6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6" name="TextBox 7375">
          <a:extLst>
            <a:ext uri="{FF2B5EF4-FFF2-40B4-BE49-F238E27FC236}">
              <a16:creationId xmlns:a16="http://schemas.microsoft.com/office/drawing/2014/main" id="{B8029F17-2E7D-4B01-8ECD-3AB0D817CE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7" name="TextBox 7376">
          <a:extLst>
            <a:ext uri="{FF2B5EF4-FFF2-40B4-BE49-F238E27FC236}">
              <a16:creationId xmlns:a16="http://schemas.microsoft.com/office/drawing/2014/main" id="{C6D81F66-00AD-462E-B565-47CBD189DD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8" name="TextBox 7377">
          <a:extLst>
            <a:ext uri="{FF2B5EF4-FFF2-40B4-BE49-F238E27FC236}">
              <a16:creationId xmlns:a16="http://schemas.microsoft.com/office/drawing/2014/main" id="{ADEC76FF-56D2-474E-A16E-23FECA1439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9" name="TextBox 7378">
          <a:extLst>
            <a:ext uri="{FF2B5EF4-FFF2-40B4-BE49-F238E27FC236}">
              <a16:creationId xmlns:a16="http://schemas.microsoft.com/office/drawing/2014/main" id="{E8114A64-56DC-4CE9-9DA8-08A84FF6ED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0" name="TextBox 7379">
          <a:extLst>
            <a:ext uri="{FF2B5EF4-FFF2-40B4-BE49-F238E27FC236}">
              <a16:creationId xmlns:a16="http://schemas.microsoft.com/office/drawing/2014/main" id="{11576A5E-251C-44C2-A208-F19B21DDB7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1" name="TextBox 7380">
          <a:extLst>
            <a:ext uri="{FF2B5EF4-FFF2-40B4-BE49-F238E27FC236}">
              <a16:creationId xmlns:a16="http://schemas.microsoft.com/office/drawing/2014/main" id="{19D267FA-0418-47AC-939F-FFD05F37B5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2" name="TextBox 7381">
          <a:extLst>
            <a:ext uri="{FF2B5EF4-FFF2-40B4-BE49-F238E27FC236}">
              <a16:creationId xmlns:a16="http://schemas.microsoft.com/office/drawing/2014/main" id="{2F73C6F7-683B-4B22-8FC0-366C06AA36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3" name="TextBox 7382">
          <a:extLst>
            <a:ext uri="{FF2B5EF4-FFF2-40B4-BE49-F238E27FC236}">
              <a16:creationId xmlns:a16="http://schemas.microsoft.com/office/drawing/2014/main" id="{2F3CCBA4-436E-4994-900E-ED035921B9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4" name="TextBox 7383">
          <a:extLst>
            <a:ext uri="{FF2B5EF4-FFF2-40B4-BE49-F238E27FC236}">
              <a16:creationId xmlns:a16="http://schemas.microsoft.com/office/drawing/2014/main" id="{06BFB3AB-9A7F-475B-9701-0D9A55E1EC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5" name="TextBox 7384">
          <a:extLst>
            <a:ext uri="{FF2B5EF4-FFF2-40B4-BE49-F238E27FC236}">
              <a16:creationId xmlns:a16="http://schemas.microsoft.com/office/drawing/2014/main" id="{0BB5755F-C97B-4F61-984D-1752AACAEE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6" name="TextBox 7385">
          <a:extLst>
            <a:ext uri="{FF2B5EF4-FFF2-40B4-BE49-F238E27FC236}">
              <a16:creationId xmlns:a16="http://schemas.microsoft.com/office/drawing/2014/main" id="{D1708F44-2E01-4569-9FF0-DB388BC128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7" name="TextBox 7386">
          <a:extLst>
            <a:ext uri="{FF2B5EF4-FFF2-40B4-BE49-F238E27FC236}">
              <a16:creationId xmlns:a16="http://schemas.microsoft.com/office/drawing/2014/main" id="{3848ED63-0189-43E3-BB45-A67C4805E2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8" name="TextBox 7387">
          <a:extLst>
            <a:ext uri="{FF2B5EF4-FFF2-40B4-BE49-F238E27FC236}">
              <a16:creationId xmlns:a16="http://schemas.microsoft.com/office/drawing/2014/main" id="{4870BC45-7C21-4362-8D3A-67F0D896C8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9" name="TextBox 7388">
          <a:extLst>
            <a:ext uri="{FF2B5EF4-FFF2-40B4-BE49-F238E27FC236}">
              <a16:creationId xmlns:a16="http://schemas.microsoft.com/office/drawing/2014/main" id="{FA7C105C-63B0-48E6-9007-EB1C634AAA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0" name="TextBox 7389">
          <a:extLst>
            <a:ext uri="{FF2B5EF4-FFF2-40B4-BE49-F238E27FC236}">
              <a16:creationId xmlns:a16="http://schemas.microsoft.com/office/drawing/2014/main" id="{618C9D80-07C3-477F-898A-019DBBA5CB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1" name="TextBox 7390">
          <a:extLst>
            <a:ext uri="{FF2B5EF4-FFF2-40B4-BE49-F238E27FC236}">
              <a16:creationId xmlns:a16="http://schemas.microsoft.com/office/drawing/2014/main" id="{EE48E089-F86A-4114-9EF2-33BC244EE2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2" name="TextBox 7391">
          <a:extLst>
            <a:ext uri="{FF2B5EF4-FFF2-40B4-BE49-F238E27FC236}">
              <a16:creationId xmlns:a16="http://schemas.microsoft.com/office/drawing/2014/main" id="{4EFDE454-700C-4A20-9F61-3220FE80AC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3" name="TextBox 7392">
          <a:extLst>
            <a:ext uri="{FF2B5EF4-FFF2-40B4-BE49-F238E27FC236}">
              <a16:creationId xmlns:a16="http://schemas.microsoft.com/office/drawing/2014/main" id="{9D36AE96-74BB-4A07-ADA8-4ADD46A0D2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4" name="TextBox 7393">
          <a:extLst>
            <a:ext uri="{FF2B5EF4-FFF2-40B4-BE49-F238E27FC236}">
              <a16:creationId xmlns:a16="http://schemas.microsoft.com/office/drawing/2014/main" id="{58D06612-06C6-4DC0-B76F-FAB3C41C0F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5" name="TextBox 7394">
          <a:extLst>
            <a:ext uri="{FF2B5EF4-FFF2-40B4-BE49-F238E27FC236}">
              <a16:creationId xmlns:a16="http://schemas.microsoft.com/office/drawing/2014/main" id="{02E4F20E-D602-4E3E-A2C3-49C3A5AC53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6" name="TextBox 7395">
          <a:extLst>
            <a:ext uri="{FF2B5EF4-FFF2-40B4-BE49-F238E27FC236}">
              <a16:creationId xmlns:a16="http://schemas.microsoft.com/office/drawing/2014/main" id="{75967C96-1045-4B4B-8553-9D9B433828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7" name="TextBox 7396">
          <a:extLst>
            <a:ext uri="{FF2B5EF4-FFF2-40B4-BE49-F238E27FC236}">
              <a16:creationId xmlns:a16="http://schemas.microsoft.com/office/drawing/2014/main" id="{4175BFE8-76F9-4AFE-B2FA-4F5FD690A8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8" name="TextBox 7397">
          <a:extLst>
            <a:ext uri="{FF2B5EF4-FFF2-40B4-BE49-F238E27FC236}">
              <a16:creationId xmlns:a16="http://schemas.microsoft.com/office/drawing/2014/main" id="{D3E99E62-C71B-4F4B-BBBB-EB8B735D81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9" name="TextBox 7398">
          <a:extLst>
            <a:ext uri="{FF2B5EF4-FFF2-40B4-BE49-F238E27FC236}">
              <a16:creationId xmlns:a16="http://schemas.microsoft.com/office/drawing/2014/main" id="{77D65F5B-ECD6-4DD4-88AA-3CCE91A402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0" name="TextBox 7399">
          <a:extLst>
            <a:ext uri="{FF2B5EF4-FFF2-40B4-BE49-F238E27FC236}">
              <a16:creationId xmlns:a16="http://schemas.microsoft.com/office/drawing/2014/main" id="{670ADBA5-D89A-4E2A-95AF-C8F006A990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1" name="TextBox 7400">
          <a:extLst>
            <a:ext uri="{FF2B5EF4-FFF2-40B4-BE49-F238E27FC236}">
              <a16:creationId xmlns:a16="http://schemas.microsoft.com/office/drawing/2014/main" id="{8F8ECC67-AE57-4E26-AC25-6DA00033AC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2" name="TextBox 7401">
          <a:extLst>
            <a:ext uri="{FF2B5EF4-FFF2-40B4-BE49-F238E27FC236}">
              <a16:creationId xmlns:a16="http://schemas.microsoft.com/office/drawing/2014/main" id="{2BECFBB0-609B-473E-A35D-7EE92AFB3C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3" name="TextBox 7402">
          <a:extLst>
            <a:ext uri="{FF2B5EF4-FFF2-40B4-BE49-F238E27FC236}">
              <a16:creationId xmlns:a16="http://schemas.microsoft.com/office/drawing/2014/main" id="{6B163709-7AD7-4FF6-B260-CD06750664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4" name="TextBox 7403">
          <a:extLst>
            <a:ext uri="{FF2B5EF4-FFF2-40B4-BE49-F238E27FC236}">
              <a16:creationId xmlns:a16="http://schemas.microsoft.com/office/drawing/2014/main" id="{3B6E3E27-9F11-4E82-B3AC-81B7592494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5" name="TextBox 7404">
          <a:extLst>
            <a:ext uri="{FF2B5EF4-FFF2-40B4-BE49-F238E27FC236}">
              <a16:creationId xmlns:a16="http://schemas.microsoft.com/office/drawing/2014/main" id="{DC686B11-1F75-4644-BE2C-7E38507C30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6" name="TextBox 7405">
          <a:extLst>
            <a:ext uri="{FF2B5EF4-FFF2-40B4-BE49-F238E27FC236}">
              <a16:creationId xmlns:a16="http://schemas.microsoft.com/office/drawing/2014/main" id="{D07DF44A-319D-4ABB-AE9A-64DFCC7B67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7" name="TextBox 7406">
          <a:extLst>
            <a:ext uri="{FF2B5EF4-FFF2-40B4-BE49-F238E27FC236}">
              <a16:creationId xmlns:a16="http://schemas.microsoft.com/office/drawing/2014/main" id="{E2102D74-DC8E-4AF3-B46C-F4CB42366A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8" name="TextBox 7407">
          <a:extLst>
            <a:ext uri="{FF2B5EF4-FFF2-40B4-BE49-F238E27FC236}">
              <a16:creationId xmlns:a16="http://schemas.microsoft.com/office/drawing/2014/main" id="{ADED46C9-58AF-43CF-AF1D-98054038A0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9" name="TextBox 7408">
          <a:extLst>
            <a:ext uri="{FF2B5EF4-FFF2-40B4-BE49-F238E27FC236}">
              <a16:creationId xmlns:a16="http://schemas.microsoft.com/office/drawing/2014/main" id="{18905D61-339F-4046-9BB8-865B708AAD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0" name="TextBox 7409">
          <a:extLst>
            <a:ext uri="{FF2B5EF4-FFF2-40B4-BE49-F238E27FC236}">
              <a16:creationId xmlns:a16="http://schemas.microsoft.com/office/drawing/2014/main" id="{5D938064-CC6D-4FDB-8002-0587E05E32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1" name="TextBox 7410">
          <a:extLst>
            <a:ext uri="{FF2B5EF4-FFF2-40B4-BE49-F238E27FC236}">
              <a16:creationId xmlns:a16="http://schemas.microsoft.com/office/drawing/2014/main" id="{381F4E8D-7278-454F-835B-D2C517698D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2" name="TextBox 7411">
          <a:extLst>
            <a:ext uri="{FF2B5EF4-FFF2-40B4-BE49-F238E27FC236}">
              <a16:creationId xmlns:a16="http://schemas.microsoft.com/office/drawing/2014/main" id="{94FF9A72-1115-4A84-9938-22F1E6C477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3" name="TextBox 7412">
          <a:extLst>
            <a:ext uri="{FF2B5EF4-FFF2-40B4-BE49-F238E27FC236}">
              <a16:creationId xmlns:a16="http://schemas.microsoft.com/office/drawing/2014/main" id="{F85F963D-C10C-4AC3-BCCE-0268F4E898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4" name="TextBox 7413">
          <a:extLst>
            <a:ext uri="{FF2B5EF4-FFF2-40B4-BE49-F238E27FC236}">
              <a16:creationId xmlns:a16="http://schemas.microsoft.com/office/drawing/2014/main" id="{D5FC2A03-4311-4E9C-9A37-9CED529A1E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5" name="TextBox 7414">
          <a:extLst>
            <a:ext uri="{FF2B5EF4-FFF2-40B4-BE49-F238E27FC236}">
              <a16:creationId xmlns:a16="http://schemas.microsoft.com/office/drawing/2014/main" id="{C45DF7CE-A3D2-4F12-A1AD-BF876D8DCF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6" name="TextBox 7415">
          <a:extLst>
            <a:ext uri="{FF2B5EF4-FFF2-40B4-BE49-F238E27FC236}">
              <a16:creationId xmlns:a16="http://schemas.microsoft.com/office/drawing/2014/main" id="{2A6FE187-6522-48AF-9E4E-B01B000D5F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7" name="TextBox 7416">
          <a:extLst>
            <a:ext uri="{FF2B5EF4-FFF2-40B4-BE49-F238E27FC236}">
              <a16:creationId xmlns:a16="http://schemas.microsoft.com/office/drawing/2014/main" id="{901130B1-EFF6-4921-AFE0-4544D99AE3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8" name="TextBox 7417">
          <a:extLst>
            <a:ext uri="{FF2B5EF4-FFF2-40B4-BE49-F238E27FC236}">
              <a16:creationId xmlns:a16="http://schemas.microsoft.com/office/drawing/2014/main" id="{1DFA0D4A-CBF5-47C1-AFFD-E88B97D16C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9" name="TextBox 7418">
          <a:extLst>
            <a:ext uri="{FF2B5EF4-FFF2-40B4-BE49-F238E27FC236}">
              <a16:creationId xmlns:a16="http://schemas.microsoft.com/office/drawing/2014/main" id="{C47BE710-D478-453B-BD4F-C217E3B823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0" name="TextBox 7419">
          <a:extLst>
            <a:ext uri="{FF2B5EF4-FFF2-40B4-BE49-F238E27FC236}">
              <a16:creationId xmlns:a16="http://schemas.microsoft.com/office/drawing/2014/main" id="{40956C7E-2347-4F9F-AED5-7F54D8E9EC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1" name="TextBox 7420">
          <a:extLst>
            <a:ext uri="{FF2B5EF4-FFF2-40B4-BE49-F238E27FC236}">
              <a16:creationId xmlns:a16="http://schemas.microsoft.com/office/drawing/2014/main" id="{A0695F4A-9FFE-4436-9B47-559562F410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2" name="TextBox 7421">
          <a:extLst>
            <a:ext uri="{FF2B5EF4-FFF2-40B4-BE49-F238E27FC236}">
              <a16:creationId xmlns:a16="http://schemas.microsoft.com/office/drawing/2014/main" id="{4B4C9F3B-69C3-4084-901A-AA613E0BFF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3" name="TextBox 7422">
          <a:extLst>
            <a:ext uri="{FF2B5EF4-FFF2-40B4-BE49-F238E27FC236}">
              <a16:creationId xmlns:a16="http://schemas.microsoft.com/office/drawing/2014/main" id="{7B7742E7-C982-463D-9FD0-71A1E331DC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4" name="TextBox 7423">
          <a:extLst>
            <a:ext uri="{FF2B5EF4-FFF2-40B4-BE49-F238E27FC236}">
              <a16:creationId xmlns:a16="http://schemas.microsoft.com/office/drawing/2014/main" id="{6E198C69-FB0B-47BD-BCDE-619A2893F1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5" name="TextBox 7424">
          <a:extLst>
            <a:ext uri="{FF2B5EF4-FFF2-40B4-BE49-F238E27FC236}">
              <a16:creationId xmlns:a16="http://schemas.microsoft.com/office/drawing/2014/main" id="{AC0A93E7-AFCD-4487-AF32-58314EFB78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6" name="TextBox 7425">
          <a:extLst>
            <a:ext uri="{FF2B5EF4-FFF2-40B4-BE49-F238E27FC236}">
              <a16:creationId xmlns:a16="http://schemas.microsoft.com/office/drawing/2014/main" id="{FB4289A4-60B6-4A0C-8D2E-900421F944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7" name="TextBox 7426">
          <a:extLst>
            <a:ext uri="{FF2B5EF4-FFF2-40B4-BE49-F238E27FC236}">
              <a16:creationId xmlns:a16="http://schemas.microsoft.com/office/drawing/2014/main" id="{3D5ADD76-B562-4877-AFFC-8F93F9AC36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8" name="TextBox 7427">
          <a:extLst>
            <a:ext uri="{FF2B5EF4-FFF2-40B4-BE49-F238E27FC236}">
              <a16:creationId xmlns:a16="http://schemas.microsoft.com/office/drawing/2014/main" id="{87F07A9B-2D3B-46F5-A8D7-4E6C44AEDF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9" name="TextBox 7428">
          <a:extLst>
            <a:ext uri="{FF2B5EF4-FFF2-40B4-BE49-F238E27FC236}">
              <a16:creationId xmlns:a16="http://schemas.microsoft.com/office/drawing/2014/main" id="{8490D993-8C43-4A01-92D6-E20DBA318B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0" name="TextBox 7429">
          <a:extLst>
            <a:ext uri="{FF2B5EF4-FFF2-40B4-BE49-F238E27FC236}">
              <a16:creationId xmlns:a16="http://schemas.microsoft.com/office/drawing/2014/main" id="{AF6158C6-E37A-4725-B3A0-280DA28128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1" name="TextBox 7430">
          <a:extLst>
            <a:ext uri="{FF2B5EF4-FFF2-40B4-BE49-F238E27FC236}">
              <a16:creationId xmlns:a16="http://schemas.microsoft.com/office/drawing/2014/main" id="{8D161B34-354C-4E95-9AC7-EFF1ACDAE6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2" name="TextBox 7431">
          <a:extLst>
            <a:ext uri="{FF2B5EF4-FFF2-40B4-BE49-F238E27FC236}">
              <a16:creationId xmlns:a16="http://schemas.microsoft.com/office/drawing/2014/main" id="{56D86EA7-4DD6-4BBB-AE27-EBA899F8DE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3" name="TextBox 7432">
          <a:extLst>
            <a:ext uri="{FF2B5EF4-FFF2-40B4-BE49-F238E27FC236}">
              <a16:creationId xmlns:a16="http://schemas.microsoft.com/office/drawing/2014/main" id="{0ED1EB2E-5CA9-4808-898E-CD2564EC3A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4" name="TextBox 7433">
          <a:extLst>
            <a:ext uri="{FF2B5EF4-FFF2-40B4-BE49-F238E27FC236}">
              <a16:creationId xmlns:a16="http://schemas.microsoft.com/office/drawing/2014/main" id="{E63FE962-81E5-4307-8909-1C9C769E4D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5" name="TextBox 7434">
          <a:extLst>
            <a:ext uri="{FF2B5EF4-FFF2-40B4-BE49-F238E27FC236}">
              <a16:creationId xmlns:a16="http://schemas.microsoft.com/office/drawing/2014/main" id="{F2974E52-3DB8-49F5-9450-84FABDDFFE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6" name="TextBox 7435">
          <a:extLst>
            <a:ext uri="{FF2B5EF4-FFF2-40B4-BE49-F238E27FC236}">
              <a16:creationId xmlns:a16="http://schemas.microsoft.com/office/drawing/2014/main" id="{45C0047D-5AF3-4F7B-84AB-62ACB4043F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7" name="TextBox 7436">
          <a:extLst>
            <a:ext uri="{FF2B5EF4-FFF2-40B4-BE49-F238E27FC236}">
              <a16:creationId xmlns:a16="http://schemas.microsoft.com/office/drawing/2014/main" id="{24EE3ED9-234B-4217-B74D-324ABF38DF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8" name="TextBox 7437">
          <a:extLst>
            <a:ext uri="{FF2B5EF4-FFF2-40B4-BE49-F238E27FC236}">
              <a16:creationId xmlns:a16="http://schemas.microsoft.com/office/drawing/2014/main" id="{BAA7D462-75F0-45B0-BB1D-934567555E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9" name="TextBox 7438">
          <a:extLst>
            <a:ext uri="{FF2B5EF4-FFF2-40B4-BE49-F238E27FC236}">
              <a16:creationId xmlns:a16="http://schemas.microsoft.com/office/drawing/2014/main" id="{53DDEE9F-7618-4E87-8928-BB95F1A59E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0" name="TextBox 7439">
          <a:extLst>
            <a:ext uri="{FF2B5EF4-FFF2-40B4-BE49-F238E27FC236}">
              <a16:creationId xmlns:a16="http://schemas.microsoft.com/office/drawing/2014/main" id="{85C2C490-A5C2-42F1-9DD7-D39BDC57B7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1" name="TextBox 7440">
          <a:extLst>
            <a:ext uri="{FF2B5EF4-FFF2-40B4-BE49-F238E27FC236}">
              <a16:creationId xmlns:a16="http://schemas.microsoft.com/office/drawing/2014/main" id="{C0C8C698-3F13-4F61-B3FB-9E7524483A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2" name="TextBox 7441">
          <a:extLst>
            <a:ext uri="{FF2B5EF4-FFF2-40B4-BE49-F238E27FC236}">
              <a16:creationId xmlns:a16="http://schemas.microsoft.com/office/drawing/2014/main" id="{76CF2F26-5D0C-4095-919A-532E0A6083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3" name="TextBox 7442">
          <a:extLst>
            <a:ext uri="{FF2B5EF4-FFF2-40B4-BE49-F238E27FC236}">
              <a16:creationId xmlns:a16="http://schemas.microsoft.com/office/drawing/2014/main" id="{28670AC2-43AF-4750-93F8-385C40A11D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4" name="TextBox 7443">
          <a:extLst>
            <a:ext uri="{FF2B5EF4-FFF2-40B4-BE49-F238E27FC236}">
              <a16:creationId xmlns:a16="http://schemas.microsoft.com/office/drawing/2014/main" id="{B331BF55-E85A-42B6-8F26-C9FE8A431D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5" name="TextBox 7444">
          <a:extLst>
            <a:ext uri="{FF2B5EF4-FFF2-40B4-BE49-F238E27FC236}">
              <a16:creationId xmlns:a16="http://schemas.microsoft.com/office/drawing/2014/main" id="{542544B5-BDE2-4095-A6AF-A3A2579D24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6" name="TextBox 7445">
          <a:extLst>
            <a:ext uri="{FF2B5EF4-FFF2-40B4-BE49-F238E27FC236}">
              <a16:creationId xmlns:a16="http://schemas.microsoft.com/office/drawing/2014/main" id="{953DB61F-8071-47B8-ABBD-BAEEBE7C5B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7" name="TextBox 7446">
          <a:extLst>
            <a:ext uri="{FF2B5EF4-FFF2-40B4-BE49-F238E27FC236}">
              <a16:creationId xmlns:a16="http://schemas.microsoft.com/office/drawing/2014/main" id="{E72E4B25-DDE1-446D-A143-2883ED18ED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8" name="TextBox 7447">
          <a:extLst>
            <a:ext uri="{FF2B5EF4-FFF2-40B4-BE49-F238E27FC236}">
              <a16:creationId xmlns:a16="http://schemas.microsoft.com/office/drawing/2014/main" id="{78B8916A-5762-4354-B967-CF9E321DBE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9" name="TextBox 7448">
          <a:extLst>
            <a:ext uri="{FF2B5EF4-FFF2-40B4-BE49-F238E27FC236}">
              <a16:creationId xmlns:a16="http://schemas.microsoft.com/office/drawing/2014/main" id="{E6DC899A-52CE-42F8-A972-CCA270A79E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0" name="TextBox 7449">
          <a:extLst>
            <a:ext uri="{FF2B5EF4-FFF2-40B4-BE49-F238E27FC236}">
              <a16:creationId xmlns:a16="http://schemas.microsoft.com/office/drawing/2014/main" id="{D174976F-F973-4444-94A4-8C970ADA32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1" name="TextBox 7450">
          <a:extLst>
            <a:ext uri="{FF2B5EF4-FFF2-40B4-BE49-F238E27FC236}">
              <a16:creationId xmlns:a16="http://schemas.microsoft.com/office/drawing/2014/main" id="{0A2999D5-EE0D-4F27-A6C5-6A9D0BC34D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2" name="TextBox 7451">
          <a:extLst>
            <a:ext uri="{FF2B5EF4-FFF2-40B4-BE49-F238E27FC236}">
              <a16:creationId xmlns:a16="http://schemas.microsoft.com/office/drawing/2014/main" id="{FBC241CA-7486-4E10-80F7-F6B84EC0C3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3" name="TextBox 7452">
          <a:extLst>
            <a:ext uri="{FF2B5EF4-FFF2-40B4-BE49-F238E27FC236}">
              <a16:creationId xmlns:a16="http://schemas.microsoft.com/office/drawing/2014/main" id="{D74D1434-228B-4C5E-9315-3962D1ABF5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4" name="TextBox 7453">
          <a:extLst>
            <a:ext uri="{FF2B5EF4-FFF2-40B4-BE49-F238E27FC236}">
              <a16:creationId xmlns:a16="http://schemas.microsoft.com/office/drawing/2014/main" id="{A3A1E989-C72B-4F4E-9871-81D7AA9368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5" name="TextBox 7454">
          <a:extLst>
            <a:ext uri="{FF2B5EF4-FFF2-40B4-BE49-F238E27FC236}">
              <a16:creationId xmlns:a16="http://schemas.microsoft.com/office/drawing/2014/main" id="{1D150C70-9E12-4786-AB58-9403AC9E90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6" name="TextBox 7455">
          <a:extLst>
            <a:ext uri="{FF2B5EF4-FFF2-40B4-BE49-F238E27FC236}">
              <a16:creationId xmlns:a16="http://schemas.microsoft.com/office/drawing/2014/main" id="{7016B11F-1D1C-4C95-9792-3FA7CC2811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7" name="TextBox 7456">
          <a:extLst>
            <a:ext uri="{FF2B5EF4-FFF2-40B4-BE49-F238E27FC236}">
              <a16:creationId xmlns:a16="http://schemas.microsoft.com/office/drawing/2014/main" id="{2D42D1AA-3C80-4269-A466-D054A9F8B0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8" name="TextBox 7457">
          <a:extLst>
            <a:ext uri="{FF2B5EF4-FFF2-40B4-BE49-F238E27FC236}">
              <a16:creationId xmlns:a16="http://schemas.microsoft.com/office/drawing/2014/main" id="{6F3C013B-4369-42B5-B9F0-27F956B2F4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9" name="TextBox 7458">
          <a:extLst>
            <a:ext uri="{FF2B5EF4-FFF2-40B4-BE49-F238E27FC236}">
              <a16:creationId xmlns:a16="http://schemas.microsoft.com/office/drawing/2014/main" id="{F3A3DF0F-9C81-4132-A616-51E29E28B1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0" name="TextBox 7459">
          <a:extLst>
            <a:ext uri="{FF2B5EF4-FFF2-40B4-BE49-F238E27FC236}">
              <a16:creationId xmlns:a16="http://schemas.microsoft.com/office/drawing/2014/main" id="{029ED4EE-8DB2-4A4E-A508-84FA1B54B3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1" name="TextBox 7460">
          <a:extLst>
            <a:ext uri="{FF2B5EF4-FFF2-40B4-BE49-F238E27FC236}">
              <a16:creationId xmlns:a16="http://schemas.microsoft.com/office/drawing/2014/main" id="{C4D0F74F-A2FD-4EAF-BCF3-7CA95AD9C8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2" name="TextBox 7461">
          <a:extLst>
            <a:ext uri="{FF2B5EF4-FFF2-40B4-BE49-F238E27FC236}">
              <a16:creationId xmlns:a16="http://schemas.microsoft.com/office/drawing/2014/main" id="{F76991BA-FDB5-46D6-9B9C-F7D94738E0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3" name="TextBox 7462">
          <a:extLst>
            <a:ext uri="{FF2B5EF4-FFF2-40B4-BE49-F238E27FC236}">
              <a16:creationId xmlns:a16="http://schemas.microsoft.com/office/drawing/2014/main" id="{D5910146-1F3C-4D53-A301-0B41E412A1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4" name="TextBox 7463">
          <a:extLst>
            <a:ext uri="{FF2B5EF4-FFF2-40B4-BE49-F238E27FC236}">
              <a16:creationId xmlns:a16="http://schemas.microsoft.com/office/drawing/2014/main" id="{0901F5F2-359D-4CCC-9AE0-67D6974A5E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5" name="TextBox 7464">
          <a:extLst>
            <a:ext uri="{FF2B5EF4-FFF2-40B4-BE49-F238E27FC236}">
              <a16:creationId xmlns:a16="http://schemas.microsoft.com/office/drawing/2014/main" id="{9073F1F2-96D7-42EE-8306-2B4C0007BA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6" name="TextBox 7465">
          <a:extLst>
            <a:ext uri="{FF2B5EF4-FFF2-40B4-BE49-F238E27FC236}">
              <a16:creationId xmlns:a16="http://schemas.microsoft.com/office/drawing/2014/main" id="{B5358DF1-469E-4D68-B1E7-DC8180A625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7" name="TextBox 7466">
          <a:extLst>
            <a:ext uri="{FF2B5EF4-FFF2-40B4-BE49-F238E27FC236}">
              <a16:creationId xmlns:a16="http://schemas.microsoft.com/office/drawing/2014/main" id="{0F8CDCD7-070D-485B-94EC-82895D487C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8" name="TextBox 7467">
          <a:extLst>
            <a:ext uri="{FF2B5EF4-FFF2-40B4-BE49-F238E27FC236}">
              <a16:creationId xmlns:a16="http://schemas.microsoft.com/office/drawing/2014/main" id="{E8F62B8A-63CF-4F7B-8480-D3AEA4D2F3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9" name="TextBox 7468">
          <a:extLst>
            <a:ext uri="{FF2B5EF4-FFF2-40B4-BE49-F238E27FC236}">
              <a16:creationId xmlns:a16="http://schemas.microsoft.com/office/drawing/2014/main" id="{3516A2D9-61C9-42FE-A38A-AE56F8628E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0" name="TextBox 7469">
          <a:extLst>
            <a:ext uri="{FF2B5EF4-FFF2-40B4-BE49-F238E27FC236}">
              <a16:creationId xmlns:a16="http://schemas.microsoft.com/office/drawing/2014/main" id="{74C42CFA-AA4C-4950-84B7-C62167E6AC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1" name="TextBox 7470">
          <a:extLst>
            <a:ext uri="{FF2B5EF4-FFF2-40B4-BE49-F238E27FC236}">
              <a16:creationId xmlns:a16="http://schemas.microsoft.com/office/drawing/2014/main" id="{F4F745D7-BB00-4140-BE18-103E970478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2" name="TextBox 7471">
          <a:extLst>
            <a:ext uri="{FF2B5EF4-FFF2-40B4-BE49-F238E27FC236}">
              <a16:creationId xmlns:a16="http://schemas.microsoft.com/office/drawing/2014/main" id="{897D11FA-50B1-4DC7-AD89-78271D104A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3" name="TextBox 7472">
          <a:extLst>
            <a:ext uri="{FF2B5EF4-FFF2-40B4-BE49-F238E27FC236}">
              <a16:creationId xmlns:a16="http://schemas.microsoft.com/office/drawing/2014/main" id="{45F596F8-345D-449D-9949-77394A9355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4" name="TextBox 7473">
          <a:extLst>
            <a:ext uri="{FF2B5EF4-FFF2-40B4-BE49-F238E27FC236}">
              <a16:creationId xmlns:a16="http://schemas.microsoft.com/office/drawing/2014/main" id="{10996E3B-650A-44B1-8181-D608F5B7DC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5" name="TextBox 7474">
          <a:extLst>
            <a:ext uri="{FF2B5EF4-FFF2-40B4-BE49-F238E27FC236}">
              <a16:creationId xmlns:a16="http://schemas.microsoft.com/office/drawing/2014/main" id="{C0691893-BA83-4F5F-B59A-C2153A850F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6" name="TextBox 7475">
          <a:extLst>
            <a:ext uri="{FF2B5EF4-FFF2-40B4-BE49-F238E27FC236}">
              <a16:creationId xmlns:a16="http://schemas.microsoft.com/office/drawing/2014/main" id="{5AD17C87-E3CF-4B14-8EB7-EFC706CAB3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7" name="TextBox 7476">
          <a:extLst>
            <a:ext uri="{FF2B5EF4-FFF2-40B4-BE49-F238E27FC236}">
              <a16:creationId xmlns:a16="http://schemas.microsoft.com/office/drawing/2014/main" id="{4D32CA0D-78EF-4284-9AF8-DFE9206670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8" name="TextBox 7477">
          <a:extLst>
            <a:ext uri="{FF2B5EF4-FFF2-40B4-BE49-F238E27FC236}">
              <a16:creationId xmlns:a16="http://schemas.microsoft.com/office/drawing/2014/main" id="{E1AFFA0B-F5DC-4F5D-BBAD-B866698431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9" name="TextBox 7478">
          <a:extLst>
            <a:ext uri="{FF2B5EF4-FFF2-40B4-BE49-F238E27FC236}">
              <a16:creationId xmlns:a16="http://schemas.microsoft.com/office/drawing/2014/main" id="{D45962FE-B424-4475-8B5D-61D29842C3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0" name="TextBox 7479">
          <a:extLst>
            <a:ext uri="{FF2B5EF4-FFF2-40B4-BE49-F238E27FC236}">
              <a16:creationId xmlns:a16="http://schemas.microsoft.com/office/drawing/2014/main" id="{4DE30043-66E6-41A7-BF93-CBBF396BDF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1" name="TextBox 7480">
          <a:extLst>
            <a:ext uri="{FF2B5EF4-FFF2-40B4-BE49-F238E27FC236}">
              <a16:creationId xmlns:a16="http://schemas.microsoft.com/office/drawing/2014/main" id="{E0B2816C-6254-44BE-9842-BB31EE207A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2" name="TextBox 7481">
          <a:extLst>
            <a:ext uri="{FF2B5EF4-FFF2-40B4-BE49-F238E27FC236}">
              <a16:creationId xmlns:a16="http://schemas.microsoft.com/office/drawing/2014/main" id="{90A6BF51-D8BD-40B0-8F59-AB02DF7245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3" name="TextBox 7482">
          <a:extLst>
            <a:ext uri="{FF2B5EF4-FFF2-40B4-BE49-F238E27FC236}">
              <a16:creationId xmlns:a16="http://schemas.microsoft.com/office/drawing/2014/main" id="{DDB64471-93CD-4FA5-BC1B-5ED5FBFF5A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4" name="TextBox 7483">
          <a:extLst>
            <a:ext uri="{FF2B5EF4-FFF2-40B4-BE49-F238E27FC236}">
              <a16:creationId xmlns:a16="http://schemas.microsoft.com/office/drawing/2014/main" id="{4C05CDC4-CE98-4976-932E-9EE3166593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5" name="TextBox 7484">
          <a:extLst>
            <a:ext uri="{FF2B5EF4-FFF2-40B4-BE49-F238E27FC236}">
              <a16:creationId xmlns:a16="http://schemas.microsoft.com/office/drawing/2014/main" id="{C2D27777-CB76-4ECE-8BB3-91E468CF881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6" name="TextBox 7485">
          <a:extLst>
            <a:ext uri="{FF2B5EF4-FFF2-40B4-BE49-F238E27FC236}">
              <a16:creationId xmlns:a16="http://schemas.microsoft.com/office/drawing/2014/main" id="{3B1ECAC2-2C13-43AB-8BF1-DA715FE2CF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7" name="TextBox 7486">
          <a:extLst>
            <a:ext uri="{FF2B5EF4-FFF2-40B4-BE49-F238E27FC236}">
              <a16:creationId xmlns:a16="http://schemas.microsoft.com/office/drawing/2014/main" id="{D9D80F74-7912-4F75-85D1-A85FDFCCF6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8" name="TextBox 7487">
          <a:extLst>
            <a:ext uri="{FF2B5EF4-FFF2-40B4-BE49-F238E27FC236}">
              <a16:creationId xmlns:a16="http://schemas.microsoft.com/office/drawing/2014/main" id="{CED7DA58-649C-409B-ADAA-6CF78F054A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9" name="TextBox 7488">
          <a:extLst>
            <a:ext uri="{FF2B5EF4-FFF2-40B4-BE49-F238E27FC236}">
              <a16:creationId xmlns:a16="http://schemas.microsoft.com/office/drawing/2014/main" id="{257D88B2-3302-4762-8EBA-CE8D5A86AD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0" name="TextBox 7489">
          <a:extLst>
            <a:ext uri="{FF2B5EF4-FFF2-40B4-BE49-F238E27FC236}">
              <a16:creationId xmlns:a16="http://schemas.microsoft.com/office/drawing/2014/main" id="{91FC6E01-0FDE-471F-8C8C-3A742EED68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1" name="TextBox 7490">
          <a:extLst>
            <a:ext uri="{FF2B5EF4-FFF2-40B4-BE49-F238E27FC236}">
              <a16:creationId xmlns:a16="http://schemas.microsoft.com/office/drawing/2014/main" id="{705E8B30-1986-427E-9044-F3B85A6A4E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2" name="TextBox 7491">
          <a:extLst>
            <a:ext uri="{FF2B5EF4-FFF2-40B4-BE49-F238E27FC236}">
              <a16:creationId xmlns:a16="http://schemas.microsoft.com/office/drawing/2014/main" id="{C0DE003D-ECB3-4D58-8BBD-68589DDC74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3" name="TextBox 7492">
          <a:extLst>
            <a:ext uri="{FF2B5EF4-FFF2-40B4-BE49-F238E27FC236}">
              <a16:creationId xmlns:a16="http://schemas.microsoft.com/office/drawing/2014/main" id="{7A628E66-978E-49EF-BD30-0D30A291E28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4" name="TextBox 7493">
          <a:extLst>
            <a:ext uri="{FF2B5EF4-FFF2-40B4-BE49-F238E27FC236}">
              <a16:creationId xmlns:a16="http://schemas.microsoft.com/office/drawing/2014/main" id="{EA01E155-9D42-410E-834C-42879A5E4A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5" name="TextBox 7494">
          <a:extLst>
            <a:ext uri="{FF2B5EF4-FFF2-40B4-BE49-F238E27FC236}">
              <a16:creationId xmlns:a16="http://schemas.microsoft.com/office/drawing/2014/main" id="{48D66DA7-D733-4E87-B071-954D747E36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6" name="TextBox 7495">
          <a:extLst>
            <a:ext uri="{FF2B5EF4-FFF2-40B4-BE49-F238E27FC236}">
              <a16:creationId xmlns:a16="http://schemas.microsoft.com/office/drawing/2014/main" id="{7275B735-182B-48C5-8645-591F2BE6F3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7" name="TextBox 7496">
          <a:extLst>
            <a:ext uri="{FF2B5EF4-FFF2-40B4-BE49-F238E27FC236}">
              <a16:creationId xmlns:a16="http://schemas.microsoft.com/office/drawing/2014/main" id="{ED43808E-F40F-4641-B0EE-B13AA4598C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8" name="TextBox 7497">
          <a:extLst>
            <a:ext uri="{FF2B5EF4-FFF2-40B4-BE49-F238E27FC236}">
              <a16:creationId xmlns:a16="http://schemas.microsoft.com/office/drawing/2014/main" id="{6AD1808C-A9C1-4DA8-8E46-6E06CD9DE6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9" name="TextBox 7498">
          <a:extLst>
            <a:ext uri="{FF2B5EF4-FFF2-40B4-BE49-F238E27FC236}">
              <a16:creationId xmlns:a16="http://schemas.microsoft.com/office/drawing/2014/main" id="{B82B6611-5293-422E-B319-5DAFB07310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0" name="TextBox 7499">
          <a:extLst>
            <a:ext uri="{FF2B5EF4-FFF2-40B4-BE49-F238E27FC236}">
              <a16:creationId xmlns:a16="http://schemas.microsoft.com/office/drawing/2014/main" id="{DF705591-1B13-452B-8744-127170671D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1" name="TextBox 7500">
          <a:extLst>
            <a:ext uri="{FF2B5EF4-FFF2-40B4-BE49-F238E27FC236}">
              <a16:creationId xmlns:a16="http://schemas.microsoft.com/office/drawing/2014/main" id="{EB132D40-ADF2-41D6-BD26-7A2B908075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2" name="TextBox 7501">
          <a:extLst>
            <a:ext uri="{FF2B5EF4-FFF2-40B4-BE49-F238E27FC236}">
              <a16:creationId xmlns:a16="http://schemas.microsoft.com/office/drawing/2014/main" id="{4B842D59-6925-471D-9775-5FA4F2714F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3" name="TextBox 7502">
          <a:extLst>
            <a:ext uri="{FF2B5EF4-FFF2-40B4-BE49-F238E27FC236}">
              <a16:creationId xmlns:a16="http://schemas.microsoft.com/office/drawing/2014/main" id="{B4A68B81-6002-4434-B6A7-373AD907EC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4" name="TextBox 7503">
          <a:extLst>
            <a:ext uri="{FF2B5EF4-FFF2-40B4-BE49-F238E27FC236}">
              <a16:creationId xmlns:a16="http://schemas.microsoft.com/office/drawing/2014/main" id="{747D05E8-6E4D-4F42-8F67-5B3E80805E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5" name="TextBox 7504">
          <a:extLst>
            <a:ext uri="{FF2B5EF4-FFF2-40B4-BE49-F238E27FC236}">
              <a16:creationId xmlns:a16="http://schemas.microsoft.com/office/drawing/2014/main" id="{37C91EA9-8695-44ED-A23C-D2F13136E2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6" name="TextBox 7505">
          <a:extLst>
            <a:ext uri="{FF2B5EF4-FFF2-40B4-BE49-F238E27FC236}">
              <a16:creationId xmlns:a16="http://schemas.microsoft.com/office/drawing/2014/main" id="{CEB9F518-FD20-41F2-A598-DDB04C129E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7" name="TextBox 7506">
          <a:extLst>
            <a:ext uri="{FF2B5EF4-FFF2-40B4-BE49-F238E27FC236}">
              <a16:creationId xmlns:a16="http://schemas.microsoft.com/office/drawing/2014/main" id="{663706F7-5376-4437-9B8F-46AE66C5C6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8" name="TextBox 7507">
          <a:extLst>
            <a:ext uri="{FF2B5EF4-FFF2-40B4-BE49-F238E27FC236}">
              <a16:creationId xmlns:a16="http://schemas.microsoft.com/office/drawing/2014/main" id="{DDDAC138-DDBA-4FDE-B854-C1117C9CBF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9" name="TextBox 7508">
          <a:extLst>
            <a:ext uri="{FF2B5EF4-FFF2-40B4-BE49-F238E27FC236}">
              <a16:creationId xmlns:a16="http://schemas.microsoft.com/office/drawing/2014/main" id="{4C55D3D9-C121-4710-90B6-3F56C2A15D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0" name="TextBox 7509">
          <a:extLst>
            <a:ext uri="{FF2B5EF4-FFF2-40B4-BE49-F238E27FC236}">
              <a16:creationId xmlns:a16="http://schemas.microsoft.com/office/drawing/2014/main" id="{57B17DD7-8BF6-4675-9436-209B4D276A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1" name="TextBox 7510">
          <a:extLst>
            <a:ext uri="{FF2B5EF4-FFF2-40B4-BE49-F238E27FC236}">
              <a16:creationId xmlns:a16="http://schemas.microsoft.com/office/drawing/2014/main" id="{C5153AAE-F535-449E-8763-E4CA2BD130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2" name="TextBox 7511">
          <a:extLst>
            <a:ext uri="{FF2B5EF4-FFF2-40B4-BE49-F238E27FC236}">
              <a16:creationId xmlns:a16="http://schemas.microsoft.com/office/drawing/2014/main" id="{126899F1-C3F1-4AAB-B4FA-EAC5F61BB4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3" name="TextBox 7512">
          <a:extLst>
            <a:ext uri="{FF2B5EF4-FFF2-40B4-BE49-F238E27FC236}">
              <a16:creationId xmlns:a16="http://schemas.microsoft.com/office/drawing/2014/main" id="{35882162-184C-49C6-B730-83242920E4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4" name="TextBox 7513">
          <a:extLst>
            <a:ext uri="{FF2B5EF4-FFF2-40B4-BE49-F238E27FC236}">
              <a16:creationId xmlns:a16="http://schemas.microsoft.com/office/drawing/2014/main" id="{AFA0419C-A81C-4642-9E27-54FBB5F6E9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5" name="TextBox 7514">
          <a:extLst>
            <a:ext uri="{FF2B5EF4-FFF2-40B4-BE49-F238E27FC236}">
              <a16:creationId xmlns:a16="http://schemas.microsoft.com/office/drawing/2014/main" id="{5A1054E7-3C7E-4C70-A7CB-226FB416AC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6" name="TextBox 7515">
          <a:extLst>
            <a:ext uri="{FF2B5EF4-FFF2-40B4-BE49-F238E27FC236}">
              <a16:creationId xmlns:a16="http://schemas.microsoft.com/office/drawing/2014/main" id="{0843A635-CD58-443F-814B-522DD87B9F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7" name="TextBox 7516">
          <a:extLst>
            <a:ext uri="{FF2B5EF4-FFF2-40B4-BE49-F238E27FC236}">
              <a16:creationId xmlns:a16="http://schemas.microsoft.com/office/drawing/2014/main" id="{8DF0E74B-5243-409C-8CBC-C41AF91AA2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8" name="TextBox 7517">
          <a:extLst>
            <a:ext uri="{FF2B5EF4-FFF2-40B4-BE49-F238E27FC236}">
              <a16:creationId xmlns:a16="http://schemas.microsoft.com/office/drawing/2014/main" id="{80E0534A-E5F7-4A0A-9132-74E1A694B2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9" name="TextBox 7518">
          <a:extLst>
            <a:ext uri="{FF2B5EF4-FFF2-40B4-BE49-F238E27FC236}">
              <a16:creationId xmlns:a16="http://schemas.microsoft.com/office/drawing/2014/main" id="{50613DE8-4417-4982-9E74-9AD5325230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0" name="TextBox 7519">
          <a:extLst>
            <a:ext uri="{FF2B5EF4-FFF2-40B4-BE49-F238E27FC236}">
              <a16:creationId xmlns:a16="http://schemas.microsoft.com/office/drawing/2014/main" id="{AD6BEA62-2C90-4733-9028-23318CFB82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1" name="TextBox 7520">
          <a:extLst>
            <a:ext uri="{FF2B5EF4-FFF2-40B4-BE49-F238E27FC236}">
              <a16:creationId xmlns:a16="http://schemas.microsoft.com/office/drawing/2014/main" id="{A2099B55-8DF1-4773-95AB-40FA68749E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2" name="TextBox 7521">
          <a:extLst>
            <a:ext uri="{FF2B5EF4-FFF2-40B4-BE49-F238E27FC236}">
              <a16:creationId xmlns:a16="http://schemas.microsoft.com/office/drawing/2014/main" id="{397231FE-DE82-46B7-B32C-A260D1E307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3" name="TextBox 7522">
          <a:extLst>
            <a:ext uri="{FF2B5EF4-FFF2-40B4-BE49-F238E27FC236}">
              <a16:creationId xmlns:a16="http://schemas.microsoft.com/office/drawing/2014/main" id="{C246AAEE-59C2-4C05-AEE1-F0EDF8845C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4" name="TextBox 7523">
          <a:extLst>
            <a:ext uri="{FF2B5EF4-FFF2-40B4-BE49-F238E27FC236}">
              <a16:creationId xmlns:a16="http://schemas.microsoft.com/office/drawing/2014/main" id="{64E1EE1E-F540-43EB-9371-343204049F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5" name="TextBox 7524">
          <a:extLst>
            <a:ext uri="{FF2B5EF4-FFF2-40B4-BE49-F238E27FC236}">
              <a16:creationId xmlns:a16="http://schemas.microsoft.com/office/drawing/2014/main" id="{1C34BA26-3033-4399-A8C2-926A8A9792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6" name="TextBox 7525">
          <a:extLst>
            <a:ext uri="{FF2B5EF4-FFF2-40B4-BE49-F238E27FC236}">
              <a16:creationId xmlns:a16="http://schemas.microsoft.com/office/drawing/2014/main" id="{4C2E12AD-F320-4E7A-930F-75E8C3555B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7" name="TextBox 7526">
          <a:extLst>
            <a:ext uri="{FF2B5EF4-FFF2-40B4-BE49-F238E27FC236}">
              <a16:creationId xmlns:a16="http://schemas.microsoft.com/office/drawing/2014/main" id="{BBCC24F1-39D2-4159-8569-162D46FB04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8" name="TextBox 7527">
          <a:extLst>
            <a:ext uri="{FF2B5EF4-FFF2-40B4-BE49-F238E27FC236}">
              <a16:creationId xmlns:a16="http://schemas.microsoft.com/office/drawing/2014/main" id="{51789C6D-4F11-432B-92B9-8DAA2082C5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9" name="TextBox 7528">
          <a:extLst>
            <a:ext uri="{FF2B5EF4-FFF2-40B4-BE49-F238E27FC236}">
              <a16:creationId xmlns:a16="http://schemas.microsoft.com/office/drawing/2014/main" id="{317F9C4E-1A10-4202-9CED-E310BF47F5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0" name="TextBox 7529">
          <a:extLst>
            <a:ext uri="{FF2B5EF4-FFF2-40B4-BE49-F238E27FC236}">
              <a16:creationId xmlns:a16="http://schemas.microsoft.com/office/drawing/2014/main" id="{C97A3C4D-0D71-4D3D-8910-978082AF84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1" name="TextBox 7530">
          <a:extLst>
            <a:ext uri="{FF2B5EF4-FFF2-40B4-BE49-F238E27FC236}">
              <a16:creationId xmlns:a16="http://schemas.microsoft.com/office/drawing/2014/main" id="{7627ECB1-E646-42FB-831B-CBAB1D1AB5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2" name="TextBox 7531">
          <a:extLst>
            <a:ext uri="{FF2B5EF4-FFF2-40B4-BE49-F238E27FC236}">
              <a16:creationId xmlns:a16="http://schemas.microsoft.com/office/drawing/2014/main" id="{B75F930A-3110-4418-AF6D-E70A0C076A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3" name="TextBox 7532">
          <a:extLst>
            <a:ext uri="{FF2B5EF4-FFF2-40B4-BE49-F238E27FC236}">
              <a16:creationId xmlns:a16="http://schemas.microsoft.com/office/drawing/2014/main" id="{913FEAE8-2E34-4FA0-BF62-6EDE28D936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4" name="TextBox 7533">
          <a:extLst>
            <a:ext uri="{FF2B5EF4-FFF2-40B4-BE49-F238E27FC236}">
              <a16:creationId xmlns:a16="http://schemas.microsoft.com/office/drawing/2014/main" id="{8CF9B203-FEEC-4B71-B408-C88528535E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5" name="TextBox 7534">
          <a:extLst>
            <a:ext uri="{FF2B5EF4-FFF2-40B4-BE49-F238E27FC236}">
              <a16:creationId xmlns:a16="http://schemas.microsoft.com/office/drawing/2014/main" id="{D3F0FDA6-CCDE-43CA-867D-B1A86C3D47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6" name="TextBox 7535">
          <a:extLst>
            <a:ext uri="{FF2B5EF4-FFF2-40B4-BE49-F238E27FC236}">
              <a16:creationId xmlns:a16="http://schemas.microsoft.com/office/drawing/2014/main" id="{751AFCFF-2189-4663-92D8-FC07A6110E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7" name="TextBox 7536">
          <a:extLst>
            <a:ext uri="{FF2B5EF4-FFF2-40B4-BE49-F238E27FC236}">
              <a16:creationId xmlns:a16="http://schemas.microsoft.com/office/drawing/2014/main" id="{A9D72A27-7EF2-44B6-BB6E-695E4B3399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8" name="TextBox 7537">
          <a:extLst>
            <a:ext uri="{FF2B5EF4-FFF2-40B4-BE49-F238E27FC236}">
              <a16:creationId xmlns:a16="http://schemas.microsoft.com/office/drawing/2014/main" id="{942AE7B5-E0F8-4B70-8A11-8C205FAFF3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9" name="TextBox 7538">
          <a:extLst>
            <a:ext uri="{FF2B5EF4-FFF2-40B4-BE49-F238E27FC236}">
              <a16:creationId xmlns:a16="http://schemas.microsoft.com/office/drawing/2014/main" id="{62A82FF8-557A-4D65-AE3F-237DEA15E4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0" name="TextBox 7539">
          <a:extLst>
            <a:ext uri="{FF2B5EF4-FFF2-40B4-BE49-F238E27FC236}">
              <a16:creationId xmlns:a16="http://schemas.microsoft.com/office/drawing/2014/main" id="{83074B17-6776-4FC0-98B8-11780ABA66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1" name="TextBox 7540">
          <a:extLst>
            <a:ext uri="{FF2B5EF4-FFF2-40B4-BE49-F238E27FC236}">
              <a16:creationId xmlns:a16="http://schemas.microsoft.com/office/drawing/2014/main" id="{AC642BD3-171B-46DC-A809-ED99822356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2" name="TextBox 7541">
          <a:extLst>
            <a:ext uri="{FF2B5EF4-FFF2-40B4-BE49-F238E27FC236}">
              <a16:creationId xmlns:a16="http://schemas.microsoft.com/office/drawing/2014/main" id="{06066C81-0A04-44D1-A347-F541300E05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3" name="TextBox 7542">
          <a:extLst>
            <a:ext uri="{FF2B5EF4-FFF2-40B4-BE49-F238E27FC236}">
              <a16:creationId xmlns:a16="http://schemas.microsoft.com/office/drawing/2014/main" id="{8AFCEE19-D92F-4A47-A496-FCCBCA58AB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4" name="TextBox 7543">
          <a:extLst>
            <a:ext uri="{FF2B5EF4-FFF2-40B4-BE49-F238E27FC236}">
              <a16:creationId xmlns:a16="http://schemas.microsoft.com/office/drawing/2014/main" id="{424BD363-C7CB-40BF-88CF-28AA869E29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5" name="TextBox 7544">
          <a:extLst>
            <a:ext uri="{FF2B5EF4-FFF2-40B4-BE49-F238E27FC236}">
              <a16:creationId xmlns:a16="http://schemas.microsoft.com/office/drawing/2014/main" id="{B8EA87DF-3C61-4A1C-8342-16AF40B056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6" name="TextBox 7545">
          <a:extLst>
            <a:ext uri="{FF2B5EF4-FFF2-40B4-BE49-F238E27FC236}">
              <a16:creationId xmlns:a16="http://schemas.microsoft.com/office/drawing/2014/main" id="{B151ED61-19B2-4648-AA43-834B9D111E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7" name="TextBox 7546">
          <a:extLst>
            <a:ext uri="{FF2B5EF4-FFF2-40B4-BE49-F238E27FC236}">
              <a16:creationId xmlns:a16="http://schemas.microsoft.com/office/drawing/2014/main" id="{7012DA3A-F542-4B86-8286-197CA4FED9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8" name="TextBox 7547">
          <a:extLst>
            <a:ext uri="{FF2B5EF4-FFF2-40B4-BE49-F238E27FC236}">
              <a16:creationId xmlns:a16="http://schemas.microsoft.com/office/drawing/2014/main" id="{57CAA9D4-3DD0-4987-B5C5-D63A846A78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9" name="TextBox 7548">
          <a:extLst>
            <a:ext uri="{FF2B5EF4-FFF2-40B4-BE49-F238E27FC236}">
              <a16:creationId xmlns:a16="http://schemas.microsoft.com/office/drawing/2014/main" id="{7F17D034-09AA-49CE-8071-504271FC1C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0" name="TextBox 7549">
          <a:extLst>
            <a:ext uri="{FF2B5EF4-FFF2-40B4-BE49-F238E27FC236}">
              <a16:creationId xmlns:a16="http://schemas.microsoft.com/office/drawing/2014/main" id="{1A4B6A2F-3BEF-4A3A-B830-BFDBF794F1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1" name="TextBox 7550">
          <a:extLst>
            <a:ext uri="{FF2B5EF4-FFF2-40B4-BE49-F238E27FC236}">
              <a16:creationId xmlns:a16="http://schemas.microsoft.com/office/drawing/2014/main" id="{B279DBF5-11BC-4E03-838D-5937157C05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2" name="TextBox 7551">
          <a:extLst>
            <a:ext uri="{FF2B5EF4-FFF2-40B4-BE49-F238E27FC236}">
              <a16:creationId xmlns:a16="http://schemas.microsoft.com/office/drawing/2014/main" id="{DB0F99A6-C867-4887-AC8B-E63198BF49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3" name="TextBox 7552">
          <a:extLst>
            <a:ext uri="{FF2B5EF4-FFF2-40B4-BE49-F238E27FC236}">
              <a16:creationId xmlns:a16="http://schemas.microsoft.com/office/drawing/2014/main" id="{7E587AF4-CA70-464E-96F9-8607D462CF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4" name="TextBox 7553">
          <a:extLst>
            <a:ext uri="{FF2B5EF4-FFF2-40B4-BE49-F238E27FC236}">
              <a16:creationId xmlns:a16="http://schemas.microsoft.com/office/drawing/2014/main" id="{41ABCAB4-BCC3-4092-A54D-512CAACB1B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5" name="TextBox 7554">
          <a:extLst>
            <a:ext uri="{FF2B5EF4-FFF2-40B4-BE49-F238E27FC236}">
              <a16:creationId xmlns:a16="http://schemas.microsoft.com/office/drawing/2014/main" id="{A964394F-8BF1-4F45-8312-E391BF8B4F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6" name="TextBox 7555">
          <a:extLst>
            <a:ext uri="{FF2B5EF4-FFF2-40B4-BE49-F238E27FC236}">
              <a16:creationId xmlns:a16="http://schemas.microsoft.com/office/drawing/2014/main" id="{65227351-C8B1-4C08-BF24-B99EA22874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7" name="TextBox 7556">
          <a:extLst>
            <a:ext uri="{FF2B5EF4-FFF2-40B4-BE49-F238E27FC236}">
              <a16:creationId xmlns:a16="http://schemas.microsoft.com/office/drawing/2014/main" id="{25F81D9C-E3ED-4999-9772-52243DA5C4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8" name="TextBox 7557">
          <a:extLst>
            <a:ext uri="{FF2B5EF4-FFF2-40B4-BE49-F238E27FC236}">
              <a16:creationId xmlns:a16="http://schemas.microsoft.com/office/drawing/2014/main" id="{0C3A444F-1DFE-492D-A1C3-D6FB172024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9" name="TextBox 7558">
          <a:extLst>
            <a:ext uri="{FF2B5EF4-FFF2-40B4-BE49-F238E27FC236}">
              <a16:creationId xmlns:a16="http://schemas.microsoft.com/office/drawing/2014/main" id="{C23D164D-EBD8-4B5A-8061-F9DF12C066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0" name="TextBox 7559">
          <a:extLst>
            <a:ext uri="{FF2B5EF4-FFF2-40B4-BE49-F238E27FC236}">
              <a16:creationId xmlns:a16="http://schemas.microsoft.com/office/drawing/2014/main" id="{37F7C7B5-4A13-47E9-8BC8-6A9BB4874E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1" name="TextBox 7560">
          <a:extLst>
            <a:ext uri="{FF2B5EF4-FFF2-40B4-BE49-F238E27FC236}">
              <a16:creationId xmlns:a16="http://schemas.microsoft.com/office/drawing/2014/main" id="{B79D4493-5C9D-45EC-8D5B-5DD29C78FF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2" name="TextBox 7561">
          <a:extLst>
            <a:ext uri="{FF2B5EF4-FFF2-40B4-BE49-F238E27FC236}">
              <a16:creationId xmlns:a16="http://schemas.microsoft.com/office/drawing/2014/main" id="{05E1DDBF-8E08-4BB5-834C-0F2AEC4BC4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3" name="TextBox 7562">
          <a:extLst>
            <a:ext uri="{FF2B5EF4-FFF2-40B4-BE49-F238E27FC236}">
              <a16:creationId xmlns:a16="http://schemas.microsoft.com/office/drawing/2014/main" id="{75580C80-596A-4F99-98B9-DB66C7CECD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4" name="TextBox 7563">
          <a:extLst>
            <a:ext uri="{FF2B5EF4-FFF2-40B4-BE49-F238E27FC236}">
              <a16:creationId xmlns:a16="http://schemas.microsoft.com/office/drawing/2014/main" id="{E70F1656-10B0-4559-898E-904B295EAB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5" name="TextBox 7564">
          <a:extLst>
            <a:ext uri="{FF2B5EF4-FFF2-40B4-BE49-F238E27FC236}">
              <a16:creationId xmlns:a16="http://schemas.microsoft.com/office/drawing/2014/main" id="{C62D17A5-6709-4370-B334-676D9ED1D8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6" name="TextBox 7565">
          <a:extLst>
            <a:ext uri="{FF2B5EF4-FFF2-40B4-BE49-F238E27FC236}">
              <a16:creationId xmlns:a16="http://schemas.microsoft.com/office/drawing/2014/main" id="{711B4661-43FF-4F52-A354-DB5358A5EE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7" name="TextBox 7566">
          <a:extLst>
            <a:ext uri="{FF2B5EF4-FFF2-40B4-BE49-F238E27FC236}">
              <a16:creationId xmlns:a16="http://schemas.microsoft.com/office/drawing/2014/main" id="{B2FF44E0-1665-4059-B9CC-8E97BACD5C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8" name="TextBox 7567">
          <a:extLst>
            <a:ext uri="{FF2B5EF4-FFF2-40B4-BE49-F238E27FC236}">
              <a16:creationId xmlns:a16="http://schemas.microsoft.com/office/drawing/2014/main" id="{E83B4D22-543D-481D-AB63-27D9FB1EF2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9" name="TextBox 7568">
          <a:extLst>
            <a:ext uri="{FF2B5EF4-FFF2-40B4-BE49-F238E27FC236}">
              <a16:creationId xmlns:a16="http://schemas.microsoft.com/office/drawing/2014/main" id="{E16782B3-7D20-4277-BCAE-DDC363F49B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0" name="TextBox 7569">
          <a:extLst>
            <a:ext uri="{FF2B5EF4-FFF2-40B4-BE49-F238E27FC236}">
              <a16:creationId xmlns:a16="http://schemas.microsoft.com/office/drawing/2014/main" id="{D6798AB9-943E-47E5-97CB-7E1E3D27BE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1" name="TextBox 7570">
          <a:extLst>
            <a:ext uri="{FF2B5EF4-FFF2-40B4-BE49-F238E27FC236}">
              <a16:creationId xmlns:a16="http://schemas.microsoft.com/office/drawing/2014/main" id="{679A6374-99E3-4DEE-82FE-998A440DCD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2" name="TextBox 7571">
          <a:extLst>
            <a:ext uri="{FF2B5EF4-FFF2-40B4-BE49-F238E27FC236}">
              <a16:creationId xmlns:a16="http://schemas.microsoft.com/office/drawing/2014/main" id="{B0DFA7AB-B41A-4378-9D99-F7D65A9725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3" name="TextBox 7572">
          <a:extLst>
            <a:ext uri="{FF2B5EF4-FFF2-40B4-BE49-F238E27FC236}">
              <a16:creationId xmlns:a16="http://schemas.microsoft.com/office/drawing/2014/main" id="{D1507887-B847-4731-A1B1-FE11A0D577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4" name="TextBox 7573">
          <a:extLst>
            <a:ext uri="{FF2B5EF4-FFF2-40B4-BE49-F238E27FC236}">
              <a16:creationId xmlns:a16="http://schemas.microsoft.com/office/drawing/2014/main" id="{0720AAF8-1BA6-4E21-BD4C-9363C3B940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5" name="TextBox 7574">
          <a:extLst>
            <a:ext uri="{FF2B5EF4-FFF2-40B4-BE49-F238E27FC236}">
              <a16:creationId xmlns:a16="http://schemas.microsoft.com/office/drawing/2014/main" id="{7850947E-1DAA-4497-BC6A-42893D6AB2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6" name="TextBox 7575">
          <a:extLst>
            <a:ext uri="{FF2B5EF4-FFF2-40B4-BE49-F238E27FC236}">
              <a16:creationId xmlns:a16="http://schemas.microsoft.com/office/drawing/2014/main" id="{6365ABCB-E240-40AD-9E4C-559C922FB1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7" name="TextBox 7576">
          <a:extLst>
            <a:ext uri="{FF2B5EF4-FFF2-40B4-BE49-F238E27FC236}">
              <a16:creationId xmlns:a16="http://schemas.microsoft.com/office/drawing/2014/main" id="{B3A152F8-1AED-4D58-9335-F2599D0D2B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8" name="TextBox 7577">
          <a:extLst>
            <a:ext uri="{FF2B5EF4-FFF2-40B4-BE49-F238E27FC236}">
              <a16:creationId xmlns:a16="http://schemas.microsoft.com/office/drawing/2014/main" id="{4E35F7B1-D86D-441E-B746-8F7A5EB809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9" name="TextBox 7578">
          <a:extLst>
            <a:ext uri="{FF2B5EF4-FFF2-40B4-BE49-F238E27FC236}">
              <a16:creationId xmlns:a16="http://schemas.microsoft.com/office/drawing/2014/main" id="{5028E8A2-BD68-4DAE-A6C0-080394B747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0" name="TextBox 7579">
          <a:extLst>
            <a:ext uri="{FF2B5EF4-FFF2-40B4-BE49-F238E27FC236}">
              <a16:creationId xmlns:a16="http://schemas.microsoft.com/office/drawing/2014/main" id="{9674C520-8C81-4E1B-86FF-CA047147414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1" name="TextBox 7580">
          <a:extLst>
            <a:ext uri="{FF2B5EF4-FFF2-40B4-BE49-F238E27FC236}">
              <a16:creationId xmlns:a16="http://schemas.microsoft.com/office/drawing/2014/main" id="{C223D4E9-F8C1-47A2-B01B-8B23F8E847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2" name="TextBox 7581">
          <a:extLst>
            <a:ext uri="{FF2B5EF4-FFF2-40B4-BE49-F238E27FC236}">
              <a16:creationId xmlns:a16="http://schemas.microsoft.com/office/drawing/2014/main" id="{584F2869-0E68-4037-88E7-D1F0BB635D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3" name="TextBox 7582">
          <a:extLst>
            <a:ext uri="{FF2B5EF4-FFF2-40B4-BE49-F238E27FC236}">
              <a16:creationId xmlns:a16="http://schemas.microsoft.com/office/drawing/2014/main" id="{C3F891CD-F97C-4861-B956-6840E6DC5B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4" name="TextBox 7583">
          <a:extLst>
            <a:ext uri="{FF2B5EF4-FFF2-40B4-BE49-F238E27FC236}">
              <a16:creationId xmlns:a16="http://schemas.microsoft.com/office/drawing/2014/main" id="{DE94223D-0EE6-4627-8C6C-EA4F4CABF3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5" name="TextBox 7584">
          <a:extLst>
            <a:ext uri="{FF2B5EF4-FFF2-40B4-BE49-F238E27FC236}">
              <a16:creationId xmlns:a16="http://schemas.microsoft.com/office/drawing/2014/main" id="{AF19E5DB-1530-42B7-8761-0F3149358E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6" name="TextBox 7585">
          <a:extLst>
            <a:ext uri="{FF2B5EF4-FFF2-40B4-BE49-F238E27FC236}">
              <a16:creationId xmlns:a16="http://schemas.microsoft.com/office/drawing/2014/main" id="{A71ABFB8-8CCE-49E9-B40B-C7B1560CA8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7" name="TextBox 7586">
          <a:extLst>
            <a:ext uri="{FF2B5EF4-FFF2-40B4-BE49-F238E27FC236}">
              <a16:creationId xmlns:a16="http://schemas.microsoft.com/office/drawing/2014/main" id="{8A0094C0-B82E-45EA-9FBF-A998258655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8" name="TextBox 7587">
          <a:extLst>
            <a:ext uri="{FF2B5EF4-FFF2-40B4-BE49-F238E27FC236}">
              <a16:creationId xmlns:a16="http://schemas.microsoft.com/office/drawing/2014/main" id="{13E083FC-121B-4B51-A371-40A7EE836F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9" name="TextBox 7588">
          <a:extLst>
            <a:ext uri="{FF2B5EF4-FFF2-40B4-BE49-F238E27FC236}">
              <a16:creationId xmlns:a16="http://schemas.microsoft.com/office/drawing/2014/main" id="{F37BA983-8747-478D-A6DE-10E73FD277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0" name="TextBox 7589">
          <a:extLst>
            <a:ext uri="{FF2B5EF4-FFF2-40B4-BE49-F238E27FC236}">
              <a16:creationId xmlns:a16="http://schemas.microsoft.com/office/drawing/2014/main" id="{194CF0A8-B041-4C8A-9A39-13EBD667CC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1" name="TextBox 7590">
          <a:extLst>
            <a:ext uri="{FF2B5EF4-FFF2-40B4-BE49-F238E27FC236}">
              <a16:creationId xmlns:a16="http://schemas.microsoft.com/office/drawing/2014/main" id="{85499FF5-5677-4248-86F0-C24364E4D6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2" name="TextBox 7591">
          <a:extLst>
            <a:ext uri="{FF2B5EF4-FFF2-40B4-BE49-F238E27FC236}">
              <a16:creationId xmlns:a16="http://schemas.microsoft.com/office/drawing/2014/main" id="{98060703-6FF2-4912-9809-B4575CD614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3" name="TextBox 7592">
          <a:extLst>
            <a:ext uri="{FF2B5EF4-FFF2-40B4-BE49-F238E27FC236}">
              <a16:creationId xmlns:a16="http://schemas.microsoft.com/office/drawing/2014/main" id="{CDA2B4CC-CDE5-4211-A805-69EED6AA2F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4" name="TextBox 7593">
          <a:extLst>
            <a:ext uri="{FF2B5EF4-FFF2-40B4-BE49-F238E27FC236}">
              <a16:creationId xmlns:a16="http://schemas.microsoft.com/office/drawing/2014/main" id="{5E38624A-80BB-4419-B8FA-B5B349911D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5" name="TextBox 7594">
          <a:extLst>
            <a:ext uri="{FF2B5EF4-FFF2-40B4-BE49-F238E27FC236}">
              <a16:creationId xmlns:a16="http://schemas.microsoft.com/office/drawing/2014/main" id="{1ED2ADD6-9395-46FF-B52B-B4327E9D03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6" name="TextBox 7595">
          <a:extLst>
            <a:ext uri="{FF2B5EF4-FFF2-40B4-BE49-F238E27FC236}">
              <a16:creationId xmlns:a16="http://schemas.microsoft.com/office/drawing/2014/main" id="{4E11E9D1-8F74-4981-A117-1523D5B6BA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7" name="TextBox 7596">
          <a:extLst>
            <a:ext uri="{FF2B5EF4-FFF2-40B4-BE49-F238E27FC236}">
              <a16:creationId xmlns:a16="http://schemas.microsoft.com/office/drawing/2014/main" id="{01F2C56E-5816-4992-957A-BF069319CC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8" name="TextBox 7597">
          <a:extLst>
            <a:ext uri="{FF2B5EF4-FFF2-40B4-BE49-F238E27FC236}">
              <a16:creationId xmlns:a16="http://schemas.microsoft.com/office/drawing/2014/main" id="{7475DEBD-962B-49EB-BEAF-59EE10D155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9" name="TextBox 7598">
          <a:extLst>
            <a:ext uri="{FF2B5EF4-FFF2-40B4-BE49-F238E27FC236}">
              <a16:creationId xmlns:a16="http://schemas.microsoft.com/office/drawing/2014/main" id="{4C802590-F434-4347-A55F-91CDE643D3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0" name="TextBox 7599">
          <a:extLst>
            <a:ext uri="{FF2B5EF4-FFF2-40B4-BE49-F238E27FC236}">
              <a16:creationId xmlns:a16="http://schemas.microsoft.com/office/drawing/2014/main" id="{C9A0A641-04B7-4475-8D5D-EF3720610F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1" name="TextBox 7600">
          <a:extLst>
            <a:ext uri="{FF2B5EF4-FFF2-40B4-BE49-F238E27FC236}">
              <a16:creationId xmlns:a16="http://schemas.microsoft.com/office/drawing/2014/main" id="{4DA21C25-C6EE-4CB6-BFEE-5D603D7628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2" name="TextBox 7601">
          <a:extLst>
            <a:ext uri="{FF2B5EF4-FFF2-40B4-BE49-F238E27FC236}">
              <a16:creationId xmlns:a16="http://schemas.microsoft.com/office/drawing/2014/main" id="{AAD0C6D6-E6C1-4EB5-A9D2-836A6BDEF2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3" name="TextBox 7602">
          <a:extLst>
            <a:ext uri="{FF2B5EF4-FFF2-40B4-BE49-F238E27FC236}">
              <a16:creationId xmlns:a16="http://schemas.microsoft.com/office/drawing/2014/main" id="{61AB5B1F-1BA7-405C-9D77-0408DE64CC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4" name="TextBox 7603">
          <a:extLst>
            <a:ext uri="{FF2B5EF4-FFF2-40B4-BE49-F238E27FC236}">
              <a16:creationId xmlns:a16="http://schemas.microsoft.com/office/drawing/2014/main" id="{D5D7926A-A2A2-4B9D-8C67-CA780EF0EF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5" name="TextBox 7604">
          <a:extLst>
            <a:ext uri="{FF2B5EF4-FFF2-40B4-BE49-F238E27FC236}">
              <a16:creationId xmlns:a16="http://schemas.microsoft.com/office/drawing/2014/main" id="{816FF3EA-7F44-457E-8607-723B2B0E98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6" name="TextBox 7605">
          <a:extLst>
            <a:ext uri="{FF2B5EF4-FFF2-40B4-BE49-F238E27FC236}">
              <a16:creationId xmlns:a16="http://schemas.microsoft.com/office/drawing/2014/main" id="{47D40D70-5978-46D4-8D9D-D795914AB2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7" name="TextBox 7606">
          <a:extLst>
            <a:ext uri="{FF2B5EF4-FFF2-40B4-BE49-F238E27FC236}">
              <a16:creationId xmlns:a16="http://schemas.microsoft.com/office/drawing/2014/main" id="{4C5BEC12-4BCD-479D-9486-8A0634F298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8" name="TextBox 7607">
          <a:extLst>
            <a:ext uri="{FF2B5EF4-FFF2-40B4-BE49-F238E27FC236}">
              <a16:creationId xmlns:a16="http://schemas.microsoft.com/office/drawing/2014/main" id="{CF65661E-962B-45AA-8A2C-7947CB98C1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9" name="TextBox 7608">
          <a:extLst>
            <a:ext uri="{FF2B5EF4-FFF2-40B4-BE49-F238E27FC236}">
              <a16:creationId xmlns:a16="http://schemas.microsoft.com/office/drawing/2014/main" id="{289A887C-6CCC-483F-807A-868BCA74C5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0" name="TextBox 7609">
          <a:extLst>
            <a:ext uri="{FF2B5EF4-FFF2-40B4-BE49-F238E27FC236}">
              <a16:creationId xmlns:a16="http://schemas.microsoft.com/office/drawing/2014/main" id="{C17A4C77-1978-4EFC-8853-5D19FA2122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1" name="TextBox 7610">
          <a:extLst>
            <a:ext uri="{FF2B5EF4-FFF2-40B4-BE49-F238E27FC236}">
              <a16:creationId xmlns:a16="http://schemas.microsoft.com/office/drawing/2014/main" id="{D246B355-8FE8-495E-ABAE-D75527999A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2" name="TextBox 7611">
          <a:extLst>
            <a:ext uri="{FF2B5EF4-FFF2-40B4-BE49-F238E27FC236}">
              <a16:creationId xmlns:a16="http://schemas.microsoft.com/office/drawing/2014/main" id="{AB6C6CAB-A7B4-45D2-990E-422B78F72D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3" name="TextBox 7612">
          <a:extLst>
            <a:ext uri="{FF2B5EF4-FFF2-40B4-BE49-F238E27FC236}">
              <a16:creationId xmlns:a16="http://schemas.microsoft.com/office/drawing/2014/main" id="{0858F62B-EDE6-44F3-9A1A-BB10570762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4" name="TextBox 7613">
          <a:extLst>
            <a:ext uri="{FF2B5EF4-FFF2-40B4-BE49-F238E27FC236}">
              <a16:creationId xmlns:a16="http://schemas.microsoft.com/office/drawing/2014/main" id="{BFB1D923-4505-4ADC-BE57-595AF5CF27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5" name="TextBox 7614">
          <a:extLst>
            <a:ext uri="{FF2B5EF4-FFF2-40B4-BE49-F238E27FC236}">
              <a16:creationId xmlns:a16="http://schemas.microsoft.com/office/drawing/2014/main" id="{AB44A9CE-3E45-4722-AAC0-5D74FDF4BA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6" name="TextBox 7615">
          <a:extLst>
            <a:ext uri="{FF2B5EF4-FFF2-40B4-BE49-F238E27FC236}">
              <a16:creationId xmlns:a16="http://schemas.microsoft.com/office/drawing/2014/main" id="{AF5A2DD3-C266-40A8-AC11-D2DB504248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7" name="TextBox 7616">
          <a:extLst>
            <a:ext uri="{FF2B5EF4-FFF2-40B4-BE49-F238E27FC236}">
              <a16:creationId xmlns:a16="http://schemas.microsoft.com/office/drawing/2014/main" id="{2A1ED3FB-F46F-45FB-ABF4-12F2B538C0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8" name="TextBox 7617">
          <a:extLst>
            <a:ext uri="{FF2B5EF4-FFF2-40B4-BE49-F238E27FC236}">
              <a16:creationId xmlns:a16="http://schemas.microsoft.com/office/drawing/2014/main" id="{9E95BA87-D5E7-48CF-9FDD-78043A56CC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9" name="TextBox 7618">
          <a:extLst>
            <a:ext uri="{FF2B5EF4-FFF2-40B4-BE49-F238E27FC236}">
              <a16:creationId xmlns:a16="http://schemas.microsoft.com/office/drawing/2014/main" id="{8268713E-B53E-4255-BA52-E82094CF1C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0" name="TextBox 7619">
          <a:extLst>
            <a:ext uri="{FF2B5EF4-FFF2-40B4-BE49-F238E27FC236}">
              <a16:creationId xmlns:a16="http://schemas.microsoft.com/office/drawing/2014/main" id="{40721CBC-E78F-4946-A428-F85642F2A7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1" name="TextBox 7620">
          <a:extLst>
            <a:ext uri="{FF2B5EF4-FFF2-40B4-BE49-F238E27FC236}">
              <a16:creationId xmlns:a16="http://schemas.microsoft.com/office/drawing/2014/main" id="{46E90586-192E-4CC0-8DEC-05BF15AA8C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2" name="TextBox 7621">
          <a:extLst>
            <a:ext uri="{FF2B5EF4-FFF2-40B4-BE49-F238E27FC236}">
              <a16:creationId xmlns:a16="http://schemas.microsoft.com/office/drawing/2014/main" id="{72DE66AA-B293-4150-811B-BB9B64130E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3" name="TextBox 7622">
          <a:extLst>
            <a:ext uri="{FF2B5EF4-FFF2-40B4-BE49-F238E27FC236}">
              <a16:creationId xmlns:a16="http://schemas.microsoft.com/office/drawing/2014/main" id="{9D8DE056-1D57-467A-8044-44807A6363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4" name="TextBox 7623">
          <a:extLst>
            <a:ext uri="{FF2B5EF4-FFF2-40B4-BE49-F238E27FC236}">
              <a16:creationId xmlns:a16="http://schemas.microsoft.com/office/drawing/2014/main" id="{BD2B2060-E96C-41F9-9521-10700DF715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5" name="TextBox 7624">
          <a:extLst>
            <a:ext uri="{FF2B5EF4-FFF2-40B4-BE49-F238E27FC236}">
              <a16:creationId xmlns:a16="http://schemas.microsoft.com/office/drawing/2014/main" id="{05411FAE-FB0D-44C1-A3D0-6A9BB0001C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6" name="TextBox 7625">
          <a:extLst>
            <a:ext uri="{FF2B5EF4-FFF2-40B4-BE49-F238E27FC236}">
              <a16:creationId xmlns:a16="http://schemas.microsoft.com/office/drawing/2014/main" id="{5C4AB427-F744-4382-B5F0-E4F355B20C3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7" name="TextBox 7626">
          <a:extLst>
            <a:ext uri="{FF2B5EF4-FFF2-40B4-BE49-F238E27FC236}">
              <a16:creationId xmlns:a16="http://schemas.microsoft.com/office/drawing/2014/main" id="{328CAD37-A340-4719-B89F-5C34606C0F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8" name="TextBox 7627">
          <a:extLst>
            <a:ext uri="{FF2B5EF4-FFF2-40B4-BE49-F238E27FC236}">
              <a16:creationId xmlns:a16="http://schemas.microsoft.com/office/drawing/2014/main" id="{3F422AEE-6C6E-40BC-AC67-27855704DF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9" name="TextBox 7628">
          <a:extLst>
            <a:ext uri="{FF2B5EF4-FFF2-40B4-BE49-F238E27FC236}">
              <a16:creationId xmlns:a16="http://schemas.microsoft.com/office/drawing/2014/main" id="{E162C788-791A-494B-B8D4-3E920FDB2E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0" name="TextBox 7629">
          <a:extLst>
            <a:ext uri="{FF2B5EF4-FFF2-40B4-BE49-F238E27FC236}">
              <a16:creationId xmlns:a16="http://schemas.microsoft.com/office/drawing/2014/main" id="{22E1CBE7-7AA3-4292-981C-143199DE3E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1" name="TextBox 7630">
          <a:extLst>
            <a:ext uri="{FF2B5EF4-FFF2-40B4-BE49-F238E27FC236}">
              <a16:creationId xmlns:a16="http://schemas.microsoft.com/office/drawing/2014/main" id="{C3055014-35E1-44B4-8D83-E76FCC315D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2" name="TextBox 7631">
          <a:extLst>
            <a:ext uri="{FF2B5EF4-FFF2-40B4-BE49-F238E27FC236}">
              <a16:creationId xmlns:a16="http://schemas.microsoft.com/office/drawing/2014/main" id="{52681101-E196-4E21-ABE1-C22365462B2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3" name="TextBox 7632">
          <a:extLst>
            <a:ext uri="{FF2B5EF4-FFF2-40B4-BE49-F238E27FC236}">
              <a16:creationId xmlns:a16="http://schemas.microsoft.com/office/drawing/2014/main" id="{571FDFC1-89F6-46AB-8D98-D4080E4A3A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4" name="TextBox 7633">
          <a:extLst>
            <a:ext uri="{FF2B5EF4-FFF2-40B4-BE49-F238E27FC236}">
              <a16:creationId xmlns:a16="http://schemas.microsoft.com/office/drawing/2014/main" id="{A788C3FF-31D4-459F-95E4-DB60D9176F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5" name="TextBox 7634">
          <a:extLst>
            <a:ext uri="{FF2B5EF4-FFF2-40B4-BE49-F238E27FC236}">
              <a16:creationId xmlns:a16="http://schemas.microsoft.com/office/drawing/2014/main" id="{206F9770-C070-4196-81FD-7ADDB318BC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6" name="TextBox 7635">
          <a:extLst>
            <a:ext uri="{FF2B5EF4-FFF2-40B4-BE49-F238E27FC236}">
              <a16:creationId xmlns:a16="http://schemas.microsoft.com/office/drawing/2014/main" id="{1218558C-38F5-4734-BD53-E73D7EB1DF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7" name="TextBox 7636">
          <a:extLst>
            <a:ext uri="{FF2B5EF4-FFF2-40B4-BE49-F238E27FC236}">
              <a16:creationId xmlns:a16="http://schemas.microsoft.com/office/drawing/2014/main" id="{77AB645D-4647-49D5-9CB7-84718038DD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8" name="TextBox 7637">
          <a:extLst>
            <a:ext uri="{FF2B5EF4-FFF2-40B4-BE49-F238E27FC236}">
              <a16:creationId xmlns:a16="http://schemas.microsoft.com/office/drawing/2014/main" id="{2FA994FA-6C3A-40EE-8655-A17A1BC2AE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9" name="TextBox 7638">
          <a:extLst>
            <a:ext uri="{FF2B5EF4-FFF2-40B4-BE49-F238E27FC236}">
              <a16:creationId xmlns:a16="http://schemas.microsoft.com/office/drawing/2014/main" id="{17AFF9CA-F98D-4FAC-8A8A-56DD9EF95E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0" name="TextBox 7639">
          <a:extLst>
            <a:ext uri="{FF2B5EF4-FFF2-40B4-BE49-F238E27FC236}">
              <a16:creationId xmlns:a16="http://schemas.microsoft.com/office/drawing/2014/main" id="{3B18DAE2-75F1-4737-8EF3-3C7A643125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1" name="TextBox 7640">
          <a:extLst>
            <a:ext uri="{FF2B5EF4-FFF2-40B4-BE49-F238E27FC236}">
              <a16:creationId xmlns:a16="http://schemas.microsoft.com/office/drawing/2014/main" id="{75254DD9-45A5-4A02-B39C-BA4184E4C8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2" name="TextBox 7641">
          <a:extLst>
            <a:ext uri="{FF2B5EF4-FFF2-40B4-BE49-F238E27FC236}">
              <a16:creationId xmlns:a16="http://schemas.microsoft.com/office/drawing/2014/main" id="{515B5FEB-37D9-4AC2-9ED6-D829B430C3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3" name="TextBox 7642">
          <a:extLst>
            <a:ext uri="{FF2B5EF4-FFF2-40B4-BE49-F238E27FC236}">
              <a16:creationId xmlns:a16="http://schemas.microsoft.com/office/drawing/2014/main" id="{0F82A109-2AB1-4D3D-BD8E-41CA26BDC6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4" name="TextBox 7643">
          <a:extLst>
            <a:ext uri="{FF2B5EF4-FFF2-40B4-BE49-F238E27FC236}">
              <a16:creationId xmlns:a16="http://schemas.microsoft.com/office/drawing/2014/main" id="{9FBE5D2A-316F-4ED9-89CC-A4383FBEA3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5" name="TextBox 7644">
          <a:extLst>
            <a:ext uri="{FF2B5EF4-FFF2-40B4-BE49-F238E27FC236}">
              <a16:creationId xmlns:a16="http://schemas.microsoft.com/office/drawing/2014/main" id="{B5AEE1E3-BE05-446F-BA48-3F74516360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6" name="TextBox 7645">
          <a:extLst>
            <a:ext uri="{FF2B5EF4-FFF2-40B4-BE49-F238E27FC236}">
              <a16:creationId xmlns:a16="http://schemas.microsoft.com/office/drawing/2014/main" id="{04ED1835-0D56-4E70-B7CD-DE8059BB1A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7" name="TextBox 7646">
          <a:extLst>
            <a:ext uri="{FF2B5EF4-FFF2-40B4-BE49-F238E27FC236}">
              <a16:creationId xmlns:a16="http://schemas.microsoft.com/office/drawing/2014/main" id="{B818F3F3-C085-41BC-B737-AEDC22C545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8" name="TextBox 7647">
          <a:extLst>
            <a:ext uri="{FF2B5EF4-FFF2-40B4-BE49-F238E27FC236}">
              <a16:creationId xmlns:a16="http://schemas.microsoft.com/office/drawing/2014/main" id="{BFD0BE9D-96D1-4996-A28F-A040E15B36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9" name="TextBox 7648">
          <a:extLst>
            <a:ext uri="{FF2B5EF4-FFF2-40B4-BE49-F238E27FC236}">
              <a16:creationId xmlns:a16="http://schemas.microsoft.com/office/drawing/2014/main" id="{1CE83EED-0D88-44F0-8066-342CED67F3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0" name="TextBox 7649">
          <a:extLst>
            <a:ext uri="{FF2B5EF4-FFF2-40B4-BE49-F238E27FC236}">
              <a16:creationId xmlns:a16="http://schemas.microsoft.com/office/drawing/2014/main" id="{5F2AB8B8-2402-4DAB-92CC-37E702C1E6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1" name="TextBox 7650">
          <a:extLst>
            <a:ext uri="{FF2B5EF4-FFF2-40B4-BE49-F238E27FC236}">
              <a16:creationId xmlns:a16="http://schemas.microsoft.com/office/drawing/2014/main" id="{A231E3A4-BC74-40BC-AEA5-2007B1903F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2" name="TextBox 7651">
          <a:extLst>
            <a:ext uri="{FF2B5EF4-FFF2-40B4-BE49-F238E27FC236}">
              <a16:creationId xmlns:a16="http://schemas.microsoft.com/office/drawing/2014/main" id="{0A772355-D6F4-4A4B-BAEE-919172A04A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3" name="TextBox 7652">
          <a:extLst>
            <a:ext uri="{FF2B5EF4-FFF2-40B4-BE49-F238E27FC236}">
              <a16:creationId xmlns:a16="http://schemas.microsoft.com/office/drawing/2014/main" id="{643787C7-BE17-4C26-8D49-2BE14A0F2E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4" name="TextBox 7653">
          <a:extLst>
            <a:ext uri="{FF2B5EF4-FFF2-40B4-BE49-F238E27FC236}">
              <a16:creationId xmlns:a16="http://schemas.microsoft.com/office/drawing/2014/main" id="{1EA03498-66AD-470C-8CC1-E19B997DA4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5" name="TextBox 7654">
          <a:extLst>
            <a:ext uri="{FF2B5EF4-FFF2-40B4-BE49-F238E27FC236}">
              <a16:creationId xmlns:a16="http://schemas.microsoft.com/office/drawing/2014/main" id="{F3168A7E-F4DE-4807-BDD7-897EB39F95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6" name="TextBox 7655">
          <a:extLst>
            <a:ext uri="{FF2B5EF4-FFF2-40B4-BE49-F238E27FC236}">
              <a16:creationId xmlns:a16="http://schemas.microsoft.com/office/drawing/2014/main" id="{03D62C1E-57D0-4735-A15F-8C7EA18E1F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7" name="TextBox 7656">
          <a:extLst>
            <a:ext uri="{FF2B5EF4-FFF2-40B4-BE49-F238E27FC236}">
              <a16:creationId xmlns:a16="http://schemas.microsoft.com/office/drawing/2014/main" id="{233CA72E-BC87-4BF4-A96B-95CB543847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8" name="TextBox 7657">
          <a:extLst>
            <a:ext uri="{FF2B5EF4-FFF2-40B4-BE49-F238E27FC236}">
              <a16:creationId xmlns:a16="http://schemas.microsoft.com/office/drawing/2014/main" id="{0AA4D33B-44BC-4DC7-928F-1B1B2565A7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9" name="TextBox 7658">
          <a:extLst>
            <a:ext uri="{FF2B5EF4-FFF2-40B4-BE49-F238E27FC236}">
              <a16:creationId xmlns:a16="http://schemas.microsoft.com/office/drawing/2014/main" id="{A4825424-F263-4296-8586-28CAC3CAAA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0" name="TextBox 7659">
          <a:extLst>
            <a:ext uri="{FF2B5EF4-FFF2-40B4-BE49-F238E27FC236}">
              <a16:creationId xmlns:a16="http://schemas.microsoft.com/office/drawing/2014/main" id="{15176349-BE72-4B49-AB6E-9B830E8A92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1" name="TextBox 7660">
          <a:extLst>
            <a:ext uri="{FF2B5EF4-FFF2-40B4-BE49-F238E27FC236}">
              <a16:creationId xmlns:a16="http://schemas.microsoft.com/office/drawing/2014/main" id="{5C72BE4C-277F-454F-A7C4-E6F94E01FF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2" name="TextBox 7661">
          <a:extLst>
            <a:ext uri="{FF2B5EF4-FFF2-40B4-BE49-F238E27FC236}">
              <a16:creationId xmlns:a16="http://schemas.microsoft.com/office/drawing/2014/main" id="{F4A4640E-A4FA-461E-83AD-B7B4FEBE22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3" name="TextBox 7662">
          <a:extLst>
            <a:ext uri="{FF2B5EF4-FFF2-40B4-BE49-F238E27FC236}">
              <a16:creationId xmlns:a16="http://schemas.microsoft.com/office/drawing/2014/main" id="{F5A07751-BA44-4053-9D2B-09F79C4910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4" name="TextBox 7663">
          <a:extLst>
            <a:ext uri="{FF2B5EF4-FFF2-40B4-BE49-F238E27FC236}">
              <a16:creationId xmlns:a16="http://schemas.microsoft.com/office/drawing/2014/main" id="{07DA64C0-16C0-4C4D-9074-DA5F79171A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5" name="TextBox 7664">
          <a:extLst>
            <a:ext uri="{FF2B5EF4-FFF2-40B4-BE49-F238E27FC236}">
              <a16:creationId xmlns:a16="http://schemas.microsoft.com/office/drawing/2014/main" id="{B0C57907-C32C-47A1-9FFB-1D8D079128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6" name="TextBox 7665">
          <a:extLst>
            <a:ext uri="{FF2B5EF4-FFF2-40B4-BE49-F238E27FC236}">
              <a16:creationId xmlns:a16="http://schemas.microsoft.com/office/drawing/2014/main" id="{32B66716-A648-4F72-B2E7-10005E2A66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7" name="TextBox 7666">
          <a:extLst>
            <a:ext uri="{FF2B5EF4-FFF2-40B4-BE49-F238E27FC236}">
              <a16:creationId xmlns:a16="http://schemas.microsoft.com/office/drawing/2014/main" id="{80CFA3CD-6858-4BDE-A2F5-22CF791208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8" name="TextBox 7667">
          <a:extLst>
            <a:ext uri="{FF2B5EF4-FFF2-40B4-BE49-F238E27FC236}">
              <a16:creationId xmlns:a16="http://schemas.microsoft.com/office/drawing/2014/main" id="{A1DE06DD-8C5E-4091-AE2E-9A44C9CA50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9" name="TextBox 7668">
          <a:extLst>
            <a:ext uri="{FF2B5EF4-FFF2-40B4-BE49-F238E27FC236}">
              <a16:creationId xmlns:a16="http://schemas.microsoft.com/office/drawing/2014/main" id="{6A79D726-10C7-4D0E-A61D-AE1DFC21DC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0" name="TextBox 7669">
          <a:extLst>
            <a:ext uri="{FF2B5EF4-FFF2-40B4-BE49-F238E27FC236}">
              <a16:creationId xmlns:a16="http://schemas.microsoft.com/office/drawing/2014/main" id="{FC6CC607-FF5B-4F3D-8990-7856D5C4FAD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1" name="TextBox 7670">
          <a:extLst>
            <a:ext uri="{FF2B5EF4-FFF2-40B4-BE49-F238E27FC236}">
              <a16:creationId xmlns:a16="http://schemas.microsoft.com/office/drawing/2014/main" id="{A2DDED82-116B-426B-AD94-1D88A42C53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2" name="TextBox 7671">
          <a:extLst>
            <a:ext uri="{FF2B5EF4-FFF2-40B4-BE49-F238E27FC236}">
              <a16:creationId xmlns:a16="http://schemas.microsoft.com/office/drawing/2014/main" id="{2C3212FC-17F1-4E50-A980-B04CCCFA3B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3" name="TextBox 7672">
          <a:extLst>
            <a:ext uri="{FF2B5EF4-FFF2-40B4-BE49-F238E27FC236}">
              <a16:creationId xmlns:a16="http://schemas.microsoft.com/office/drawing/2014/main" id="{560C52A3-8301-4F40-8CAE-DFA59FD83B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4" name="TextBox 7673">
          <a:extLst>
            <a:ext uri="{FF2B5EF4-FFF2-40B4-BE49-F238E27FC236}">
              <a16:creationId xmlns:a16="http://schemas.microsoft.com/office/drawing/2014/main" id="{07E459AE-C771-4CA5-A743-A907DEDF57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5" name="TextBox 7674">
          <a:extLst>
            <a:ext uri="{FF2B5EF4-FFF2-40B4-BE49-F238E27FC236}">
              <a16:creationId xmlns:a16="http://schemas.microsoft.com/office/drawing/2014/main" id="{3F9CDD1D-C379-46FD-98EE-9D20E3F8BC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6" name="TextBox 7675">
          <a:extLst>
            <a:ext uri="{FF2B5EF4-FFF2-40B4-BE49-F238E27FC236}">
              <a16:creationId xmlns:a16="http://schemas.microsoft.com/office/drawing/2014/main" id="{9DF9EB2B-27E7-46D8-83BD-224670795F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7" name="TextBox 7676">
          <a:extLst>
            <a:ext uri="{FF2B5EF4-FFF2-40B4-BE49-F238E27FC236}">
              <a16:creationId xmlns:a16="http://schemas.microsoft.com/office/drawing/2014/main" id="{AA6A5CE7-A413-48AA-8EE6-A7F6E50EC0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8" name="TextBox 7677">
          <a:extLst>
            <a:ext uri="{FF2B5EF4-FFF2-40B4-BE49-F238E27FC236}">
              <a16:creationId xmlns:a16="http://schemas.microsoft.com/office/drawing/2014/main" id="{10F05BDA-49EA-4E8E-A6AA-3B02978195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9" name="TextBox 7678">
          <a:extLst>
            <a:ext uri="{FF2B5EF4-FFF2-40B4-BE49-F238E27FC236}">
              <a16:creationId xmlns:a16="http://schemas.microsoft.com/office/drawing/2014/main" id="{610CF7D0-4D01-48E1-A5B6-1B59E3B393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0" name="TextBox 7679">
          <a:extLst>
            <a:ext uri="{FF2B5EF4-FFF2-40B4-BE49-F238E27FC236}">
              <a16:creationId xmlns:a16="http://schemas.microsoft.com/office/drawing/2014/main" id="{6B602205-A796-4453-80A1-23F8F4F419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1" name="TextBox 7680">
          <a:extLst>
            <a:ext uri="{FF2B5EF4-FFF2-40B4-BE49-F238E27FC236}">
              <a16:creationId xmlns:a16="http://schemas.microsoft.com/office/drawing/2014/main" id="{A4C8A5D4-9DFE-46CF-8EAD-A62EFED544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2" name="TextBox 7681">
          <a:extLst>
            <a:ext uri="{FF2B5EF4-FFF2-40B4-BE49-F238E27FC236}">
              <a16:creationId xmlns:a16="http://schemas.microsoft.com/office/drawing/2014/main" id="{7964890A-B23C-4DC6-A40E-283DAF77C7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3" name="TextBox 7682">
          <a:extLst>
            <a:ext uri="{FF2B5EF4-FFF2-40B4-BE49-F238E27FC236}">
              <a16:creationId xmlns:a16="http://schemas.microsoft.com/office/drawing/2014/main" id="{E5385BE4-03BD-4A2C-A17A-FE7EB711E7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4" name="TextBox 7683">
          <a:extLst>
            <a:ext uri="{FF2B5EF4-FFF2-40B4-BE49-F238E27FC236}">
              <a16:creationId xmlns:a16="http://schemas.microsoft.com/office/drawing/2014/main" id="{B2973A09-A797-4906-B2EC-C087D29C26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5" name="TextBox 7684">
          <a:extLst>
            <a:ext uri="{FF2B5EF4-FFF2-40B4-BE49-F238E27FC236}">
              <a16:creationId xmlns:a16="http://schemas.microsoft.com/office/drawing/2014/main" id="{EAE7C807-9CE2-45FE-B284-01A15FF780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6" name="TextBox 7685">
          <a:extLst>
            <a:ext uri="{FF2B5EF4-FFF2-40B4-BE49-F238E27FC236}">
              <a16:creationId xmlns:a16="http://schemas.microsoft.com/office/drawing/2014/main" id="{10B57ECD-DA0B-460D-A260-D2AFACF213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7" name="TextBox 7686">
          <a:extLst>
            <a:ext uri="{FF2B5EF4-FFF2-40B4-BE49-F238E27FC236}">
              <a16:creationId xmlns:a16="http://schemas.microsoft.com/office/drawing/2014/main" id="{D7EDFE46-01EB-4588-AC1D-03DF365B2B1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8" name="TextBox 7687">
          <a:extLst>
            <a:ext uri="{FF2B5EF4-FFF2-40B4-BE49-F238E27FC236}">
              <a16:creationId xmlns:a16="http://schemas.microsoft.com/office/drawing/2014/main" id="{6649D91E-BA06-47F9-B338-EBD4B789B4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9" name="TextBox 7688">
          <a:extLst>
            <a:ext uri="{FF2B5EF4-FFF2-40B4-BE49-F238E27FC236}">
              <a16:creationId xmlns:a16="http://schemas.microsoft.com/office/drawing/2014/main" id="{CE576A73-DB79-4B60-8239-4484CF4D14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0" name="TextBox 7689">
          <a:extLst>
            <a:ext uri="{FF2B5EF4-FFF2-40B4-BE49-F238E27FC236}">
              <a16:creationId xmlns:a16="http://schemas.microsoft.com/office/drawing/2014/main" id="{6A9B42A5-B20B-4B16-8768-8E96E33FBB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1" name="TextBox 7690">
          <a:extLst>
            <a:ext uri="{FF2B5EF4-FFF2-40B4-BE49-F238E27FC236}">
              <a16:creationId xmlns:a16="http://schemas.microsoft.com/office/drawing/2014/main" id="{6D6E37EF-1204-469D-B0FE-EAEA9DB991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2" name="TextBox 7691">
          <a:extLst>
            <a:ext uri="{FF2B5EF4-FFF2-40B4-BE49-F238E27FC236}">
              <a16:creationId xmlns:a16="http://schemas.microsoft.com/office/drawing/2014/main" id="{E1DE3395-5A20-4776-B00E-93AE47E3D7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3" name="TextBox 7692">
          <a:extLst>
            <a:ext uri="{FF2B5EF4-FFF2-40B4-BE49-F238E27FC236}">
              <a16:creationId xmlns:a16="http://schemas.microsoft.com/office/drawing/2014/main" id="{80665213-6D17-4B1A-8121-CA9168BBEA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4" name="TextBox 7693">
          <a:extLst>
            <a:ext uri="{FF2B5EF4-FFF2-40B4-BE49-F238E27FC236}">
              <a16:creationId xmlns:a16="http://schemas.microsoft.com/office/drawing/2014/main" id="{40BC8353-566D-467D-B2A0-623C582CAC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5" name="TextBox 7694">
          <a:extLst>
            <a:ext uri="{FF2B5EF4-FFF2-40B4-BE49-F238E27FC236}">
              <a16:creationId xmlns:a16="http://schemas.microsoft.com/office/drawing/2014/main" id="{578F61CE-4F13-48FB-9C4B-A83AC271AB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6" name="TextBox 7695">
          <a:extLst>
            <a:ext uri="{FF2B5EF4-FFF2-40B4-BE49-F238E27FC236}">
              <a16:creationId xmlns:a16="http://schemas.microsoft.com/office/drawing/2014/main" id="{52B3BEC9-A8B3-4342-9A9F-82BF1A08AC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7" name="TextBox 7696">
          <a:extLst>
            <a:ext uri="{FF2B5EF4-FFF2-40B4-BE49-F238E27FC236}">
              <a16:creationId xmlns:a16="http://schemas.microsoft.com/office/drawing/2014/main" id="{080DAC3F-5E24-490B-B370-9A36B25D9A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8" name="TextBox 7697">
          <a:extLst>
            <a:ext uri="{FF2B5EF4-FFF2-40B4-BE49-F238E27FC236}">
              <a16:creationId xmlns:a16="http://schemas.microsoft.com/office/drawing/2014/main" id="{E2B56CA4-0C56-44E5-A006-46B7309308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9" name="TextBox 7698">
          <a:extLst>
            <a:ext uri="{FF2B5EF4-FFF2-40B4-BE49-F238E27FC236}">
              <a16:creationId xmlns:a16="http://schemas.microsoft.com/office/drawing/2014/main" id="{B5F502E2-F90A-451A-A928-14B4E40E16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0" name="TextBox 7699">
          <a:extLst>
            <a:ext uri="{FF2B5EF4-FFF2-40B4-BE49-F238E27FC236}">
              <a16:creationId xmlns:a16="http://schemas.microsoft.com/office/drawing/2014/main" id="{1DF01E51-FFA2-4DC4-A46A-4126BFF038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1" name="TextBox 7700">
          <a:extLst>
            <a:ext uri="{FF2B5EF4-FFF2-40B4-BE49-F238E27FC236}">
              <a16:creationId xmlns:a16="http://schemas.microsoft.com/office/drawing/2014/main" id="{104DD609-9A5D-4A0A-B304-E1DF1B686B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2" name="TextBox 7701">
          <a:extLst>
            <a:ext uri="{FF2B5EF4-FFF2-40B4-BE49-F238E27FC236}">
              <a16:creationId xmlns:a16="http://schemas.microsoft.com/office/drawing/2014/main" id="{CEE249A1-8CAB-46E7-A40B-FCC3EC2AC4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3" name="TextBox 7702">
          <a:extLst>
            <a:ext uri="{FF2B5EF4-FFF2-40B4-BE49-F238E27FC236}">
              <a16:creationId xmlns:a16="http://schemas.microsoft.com/office/drawing/2014/main" id="{0F92E4F9-5FD4-4A8F-BC5E-479118C8CF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4" name="TextBox 7703">
          <a:extLst>
            <a:ext uri="{FF2B5EF4-FFF2-40B4-BE49-F238E27FC236}">
              <a16:creationId xmlns:a16="http://schemas.microsoft.com/office/drawing/2014/main" id="{3AE5DFAA-E02E-4E24-A226-09C0C4DFE0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5" name="TextBox 7704">
          <a:extLst>
            <a:ext uri="{FF2B5EF4-FFF2-40B4-BE49-F238E27FC236}">
              <a16:creationId xmlns:a16="http://schemas.microsoft.com/office/drawing/2014/main" id="{36C85C7E-B4FA-472F-A693-93D8AC313E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6" name="TextBox 7705">
          <a:extLst>
            <a:ext uri="{FF2B5EF4-FFF2-40B4-BE49-F238E27FC236}">
              <a16:creationId xmlns:a16="http://schemas.microsoft.com/office/drawing/2014/main" id="{AC2DE81B-1AA9-4868-B335-D7ACADD182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7" name="TextBox 7706">
          <a:extLst>
            <a:ext uri="{FF2B5EF4-FFF2-40B4-BE49-F238E27FC236}">
              <a16:creationId xmlns:a16="http://schemas.microsoft.com/office/drawing/2014/main" id="{34ACE861-4E71-4120-A621-53D16774C3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8" name="TextBox 7707">
          <a:extLst>
            <a:ext uri="{FF2B5EF4-FFF2-40B4-BE49-F238E27FC236}">
              <a16:creationId xmlns:a16="http://schemas.microsoft.com/office/drawing/2014/main" id="{5D66B8F3-A1D4-46A8-92A1-8E7196817A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9" name="TextBox 7708">
          <a:extLst>
            <a:ext uri="{FF2B5EF4-FFF2-40B4-BE49-F238E27FC236}">
              <a16:creationId xmlns:a16="http://schemas.microsoft.com/office/drawing/2014/main" id="{F3A097A2-71FA-44EF-84B4-E6388985B4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0" name="TextBox 7709">
          <a:extLst>
            <a:ext uri="{FF2B5EF4-FFF2-40B4-BE49-F238E27FC236}">
              <a16:creationId xmlns:a16="http://schemas.microsoft.com/office/drawing/2014/main" id="{D8E46EF5-EBA0-4857-972B-B4C9D0938A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1" name="TextBox 7710">
          <a:extLst>
            <a:ext uri="{FF2B5EF4-FFF2-40B4-BE49-F238E27FC236}">
              <a16:creationId xmlns:a16="http://schemas.microsoft.com/office/drawing/2014/main" id="{55F65C9E-C56C-46DE-A4AD-41B4AAC0A8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2" name="TextBox 7711">
          <a:extLst>
            <a:ext uri="{FF2B5EF4-FFF2-40B4-BE49-F238E27FC236}">
              <a16:creationId xmlns:a16="http://schemas.microsoft.com/office/drawing/2014/main" id="{B306FE64-A6DE-48AC-9C21-0963704F8F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3" name="TextBox 7712">
          <a:extLst>
            <a:ext uri="{FF2B5EF4-FFF2-40B4-BE49-F238E27FC236}">
              <a16:creationId xmlns:a16="http://schemas.microsoft.com/office/drawing/2014/main" id="{70B4E918-A781-442E-B1CB-5441139D98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4" name="TextBox 7713">
          <a:extLst>
            <a:ext uri="{FF2B5EF4-FFF2-40B4-BE49-F238E27FC236}">
              <a16:creationId xmlns:a16="http://schemas.microsoft.com/office/drawing/2014/main" id="{767BFAC2-6BBF-416D-9055-0AB72F5E3F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5" name="TextBox 7714">
          <a:extLst>
            <a:ext uri="{FF2B5EF4-FFF2-40B4-BE49-F238E27FC236}">
              <a16:creationId xmlns:a16="http://schemas.microsoft.com/office/drawing/2014/main" id="{434F99D6-AF1F-42B8-B74B-E65C50FA87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6" name="TextBox 7715">
          <a:extLst>
            <a:ext uri="{FF2B5EF4-FFF2-40B4-BE49-F238E27FC236}">
              <a16:creationId xmlns:a16="http://schemas.microsoft.com/office/drawing/2014/main" id="{8CDC80FF-3816-4066-84F5-1C32551169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7" name="TextBox 7716">
          <a:extLst>
            <a:ext uri="{FF2B5EF4-FFF2-40B4-BE49-F238E27FC236}">
              <a16:creationId xmlns:a16="http://schemas.microsoft.com/office/drawing/2014/main" id="{C0F0A307-D7AD-4CB5-9FF8-739314DFE8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8" name="TextBox 7717">
          <a:extLst>
            <a:ext uri="{FF2B5EF4-FFF2-40B4-BE49-F238E27FC236}">
              <a16:creationId xmlns:a16="http://schemas.microsoft.com/office/drawing/2014/main" id="{34E20AE1-8FC4-41CF-A430-C2CB48AE52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9" name="TextBox 7718">
          <a:extLst>
            <a:ext uri="{FF2B5EF4-FFF2-40B4-BE49-F238E27FC236}">
              <a16:creationId xmlns:a16="http://schemas.microsoft.com/office/drawing/2014/main" id="{AEFA449C-8A57-49DE-9CD9-0AA77391BB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0" name="TextBox 7719">
          <a:extLst>
            <a:ext uri="{FF2B5EF4-FFF2-40B4-BE49-F238E27FC236}">
              <a16:creationId xmlns:a16="http://schemas.microsoft.com/office/drawing/2014/main" id="{437B17CE-0BB8-4B52-93E9-5327767E19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1" name="TextBox 7720">
          <a:extLst>
            <a:ext uri="{FF2B5EF4-FFF2-40B4-BE49-F238E27FC236}">
              <a16:creationId xmlns:a16="http://schemas.microsoft.com/office/drawing/2014/main" id="{557DE4E1-A55E-40FB-8B0E-526DD73337B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2" name="TextBox 7721">
          <a:extLst>
            <a:ext uri="{FF2B5EF4-FFF2-40B4-BE49-F238E27FC236}">
              <a16:creationId xmlns:a16="http://schemas.microsoft.com/office/drawing/2014/main" id="{DC6089E0-7A64-4C00-8DB7-C19CA2F5FB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3" name="TextBox 7722">
          <a:extLst>
            <a:ext uri="{FF2B5EF4-FFF2-40B4-BE49-F238E27FC236}">
              <a16:creationId xmlns:a16="http://schemas.microsoft.com/office/drawing/2014/main" id="{E64FEAFE-3B40-44F8-87AE-4FEC5E9754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4" name="TextBox 7723">
          <a:extLst>
            <a:ext uri="{FF2B5EF4-FFF2-40B4-BE49-F238E27FC236}">
              <a16:creationId xmlns:a16="http://schemas.microsoft.com/office/drawing/2014/main" id="{92E02133-32CE-4838-B19F-BFD66D5FD9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5" name="TextBox 7724">
          <a:extLst>
            <a:ext uri="{FF2B5EF4-FFF2-40B4-BE49-F238E27FC236}">
              <a16:creationId xmlns:a16="http://schemas.microsoft.com/office/drawing/2014/main" id="{394456CE-14A6-432E-8C26-C147A9250C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6" name="TextBox 7725">
          <a:extLst>
            <a:ext uri="{FF2B5EF4-FFF2-40B4-BE49-F238E27FC236}">
              <a16:creationId xmlns:a16="http://schemas.microsoft.com/office/drawing/2014/main" id="{62A14E9B-3605-4FA6-AA83-D223E274C5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7" name="TextBox 7726">
          <a:extLst>
            <a:ext uri="{FF2B5EF4-FFF2-40B4-BE49-F238E27FC236}">
              <a16:creationId xmlns:a16="http://schemas.microsoft.com/office/drawing/2014/main" id="{3F89F708-C28B-420B-9017-B31A001881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8" name="TextBox 7727">
          <a:extLst>
            <a:ext uri="{FF2B5EF4-FFF2-40B4-BE49-F238E27FC236}">
              <a16:creationId xmlns:a16="http://schemas.microsoft.com/office/drawing/2014/main" id="{325807A7-0D5F-4AD1-940E-D700153AB5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9" name="TextBox 7728">
          <a:extLst>
            <a:ext uri="{FF2B5EF4-FFF2-40B4-BE49-F238E27FC236}">
              <a16:creationId xmlns:a16="http://schemas.microsoft.com/office/drawing/2014/main" id="{C56F96AE-CA51-40F7-A380-11C9D20B6D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0" name="TextBox 7729">
          <a:extLst>
            <a:ext uri="{FF2B5EF4-FFF2-40B4-BE49-F238E27FC236}">
              <a16:creationId xmlns:a16="http://schemas.microsoft.com/office/drawing/2014/main" id="{89C121BA-B38B-4425-8A51-34707E8373F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1" name="TextBox 7730">
          <a:extLst>
            <a:ext uri="{FF2B5EF4-FFF2-40B4-BE49-F238E27FC236}">
              <a16:creationId xmlns:a16="http://schemas.microsoft.com/office/drawing/2014/main" id="{DD7711EA-B29F-45E3-BD43-C00096F995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2" name="TextBox 7731">
          <a:extLst>
            <a:ext uri="{FF2B5EF4-FFF2-40B4-BE49-F238E27FC236}">
              <a16:creationId xmlns:a16="http://schemas.microsoft.com/office/drawing/2014/main" id="{2DB403AA-0880-469E-B009-0011C906EA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3" name="TextBox 7732">
          <a:extLst>
            <a:ext uri="{FF2B5EF4-FFF2-40B4-BE49-F238E27FC236}">
              <a16:creationId xmlns:a16="http://schemas.microsoft.com/office/drawing/2014/main" id="{E01D120C-A758-497F-93CE-B951E302FB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4" name="TextBox 7733">
          <a:extLst>
            <a:ext uri="{FF2B5EF4-FFF2-40B4-BE49-F238E27FC236}">
              <a16:creationId xmlns:a16="http://schemas.microsoft.com/office/drawing/2014/main" id="{6416A7C5-8A06-45C3-A074-0AE30ADBC7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5" name="TextBox 7734">
          <a:extLst>
            <a:ext uri="{FF2B5EF4-FFF2-40B4-BE49-F238E27FC236}">
              <a16:creationId xmlns:a16="http://schemas.microsoft.com/office/drawing/2014/main" id="{C332C32C-C28A-469D-84BA-F887A3BAB7E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6" name="TextBox 7735">
          <a:extLst>
            <a:ext uri="{FF2B5EF4-FFF2-40B4-BE49-F238E27FC236}">
              <a16:creationId xmlns:a16="http://schemas.microsoft.com/office/drawing/2014/main" id="{15486757-0930-4E24-A8C8-6226A34E28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7" name="TextBox 7736">
          <a:extLst>
            <a:ext uri="{FF2B5EF4-FFF2-40B4-BE49-F238E27FC236}">
              <a16:creationId xmlns:a16="http://schemas.microsoft.com/office/drawing/2014/main" id="{CD0F343F-99FB-4834-905E-110AD7BB41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8" name="TextBox 7737">
          <a:extLst>
            <a:ext uri="{FF2B5EF4-FFF2-40B4-BE49-F238E27FC236}">
              <a16:creationId xmlns:a16="http://schemas.microsoft.com/office/drawing/2014/main" id="{6C6254B1-E237-40F5-AE06-7680FEB9A7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9" name="TextBox 7738">
          <a:extLst>
            <a:ext uri="{FF2B5EF4-FFF2-40B4-BE49-F238E27FC236}">
              <a16:creationId xmlns:a16="http://schemas.microsoft.com/office/drawing/2014/main" id="{4570DFCD-1BAA-4108-966B-2731B11E7B1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0" name="TextBox 7739">
          <a:extLst>
            <a:ext uri="{FF2B5EF4-FFF2-40B4-BE49-F238E27FC236}">
              <a16:creationId xmlns:a16="http://schemas.microsoft.com/office/drawing/2014/main" id="{47BF556F-3A63-4C49-A69A-2989BDCC0D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1" name="TextBox 7740">
          <a:extLst>
            <a:ext uri="{FF2B5EF4-FFF2-40B4-BE49-F238E27FC236}">
              <a16:creationId xmlns:a16="http://schemas.microsoft.com/office/drawing/2014/main" id="{EBAD5637-A077-430D-B83A-1AE75F825D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2" name="TextBox 7741">
          <a:extLst>
            <a:ext uri="{FF2B5EF4-FFF2-40B4-BE49-F238E27FC236}">
              <a16:creationId xmlns:a16="http://schemas.microsoft.com/office/drawing/2014/main" id="{AEF2C009-9ACC-412C-A321-7BA275684F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3" name="TextBox 7742">
          <a:extLst>
            <a:ext uri="{FF2B5EF4-FFF2-40B4-BE49-F238E27FC236}">
              <a16:creationId xmlns:a16="http://schemas.microsoft.com/office/drawing/2014/main" id="{EAC7C587-97AD-4A94-A7B4-88EEEFE507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4" name="TextBox 7743">
          <a:extLst>
            <a:ext uri="{FF2B5EF4-FFF2-40B4-BE49-F238E27FC236}">
              <a16:creationId xmlns:a16="http://schemas.microsoft.com/office/drawing/2014/main" id="{21BDF072-D590-49E5-A92C-6629AF59B8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5" name="TextBox 7744">
          <a:extLst>
            <a:ext uri="{FF2B5EF4-FFF2-40B4-BE49-F238E27FC236}">
              <a16:creationId xmlns:a16="http://schemas.microsoft.com/office/drawing/2014/main" id="{41F3C2E2-7506-44D8-9086-8B2986A562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6" name="TextBox 7745">
          <a:extLst>
            <a:ext uri="{FF2B5EF4-FFF2-40B4-BE49-F238E27FC236}">
              <a16:creationId xmlns:a16="http://schemas.microsoft.com/office/drawing/2014/main" id="{8FE153C6-5E27-46C2-B4CB-BEC26E2D6C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7" name="TextBox 7746">
          <a:extLst>
            <a:ext uri="{FF2B5EF4-FFF2-40B4-BE49-F238E27FC236}">
              <a16:creationId xmlns:a16="http://schemas.microsoft.com/office/drawing/2014/main" id="{7D579F0E-59CA-44F5-9D11-3240D4C178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8" name="TextBox 7747">
          <a:extLst>
            <a:ext uri="{FF2B5EF4-FFF2-40B4-BE49-F238E27FC236}">
              <a16:creationId xmlns:a16="http://schemas.microsoft.com/office/drawing/2014/main" id="{58A58EFA-CC67-43AE-82C1-6176A9267D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9" name="TextBox 7748">
          <a:extLst>
            <a:ext uri="{FF2B5EF4-FFF2-40B4-BE49-F238E27FC236}">
              <a16:creationId xmlns:a16="http://schemas.microsoft.com/office/drawing/2014/main" id="{02787A37-5553-4348-AC48-9CCCA9059C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0" name="TextBox 7749">
          <a:extLst>
            <a:ext uri="{FF2B5EF4-FFF2-40B4-BE49-F238E27FC236}">
              <a16:creationId xmlns:a16="http://schemas.microsoft.com/office/drawing/2014/main" id="{C631B265-80F6-4A49-9341-7AD5E9763E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1" name="TextBox 7750">
          <a:extLst>
            <a:ext uri="{FF2B5EF4-FFF2-40B4-BE49-F238E27FC236}">
              <a16:creationId xmlns:a16="http://schemas.microsoft.com/office/drawing/2014/main" id="{14EA0270-F119-48A3-9E08-E8674DC69B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2" name="TextBox 7751">
          <a:extLst>
            <a:ext uri="{FF2B5EF4-FFF2-40B4-BE49-F238E27FC236}">
              <a16:creationId xmlns:a16="http://schemas.microsoft.com/office/drawing/2014/main" id="{76FC6F12-A195-48DA-9920-8FB7B37894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3" name="TextBox 7752">
          <a:extLst>
            <a:ext uri="{FF2B5EF4-FFF2-40B4-BE49-F238E27FC236}">
              <a16:creationId xmlns:a16="http://schemas.microsoft.com/office/drawing/2014/main" id="{5323FC06-97C8-45DA-92D2-549458B5F4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4" name="TextBox 7753">
          <a:extLst>
            <a:ext uri="{FF2B5EF4-FFF2-40B4-BE49-F238E27FC236}">
              <a16:creationId xmlns:a16="http://schemas.microsoft.com/office/drawing/2014/main" id="{00FCF794-E627-4252-B2DA-B670C1BEB0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5" name="TextBox 7754">
          <a:extLst>
            <a:ext uri="{FF2B5EF4-FFF2-40B4-BE49-F238E27FC236}">
              <a16:creationId xmlns:a16="http://schemas.microsoft.com/office/drawing/2014/main" id="{445CAD8A-8138-4A55-8854-B665CBBF7F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6" name="TextBox 7755">
          <a:extLst>
            <a:ext uri="{FF2B5EF4-FFF2-40B4-BE49-F238E27FC236}">
              <a16:creationId xmlns:a16="http://schemas.microsoft.com/office/drawing/2014/main" id="{853D47C2-F1FA-4F54-A22E-C2EFAF36FD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7" name="TextBox 7756">
          <a:extLst>
            <a:ext uri="{FF2B5EF4-FFF2-40B4-BE49-F238E27FC236}">
              <a16:creationId xmlns:a16="http://schemas.microsoft.com/office/drawing/2014/main" id="{389A8D15-07B4-4F71-BC0A-58957894A4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8" name="TextBox 7757">
          <a:extLst>
            <a:ext uri="{FF2B5EF4-FFF2-40B4-BE49-F238E27FC236}">
              <a16:creationId xmlns:a16="http://schemas.microsoft.com/office/drawing/2014/main" id="{E37F3A10-E83D-44A2-A37E-82B93DA424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9" name="TextBox 7758">
          <a:extLst>
            <a:ext uri="{FF2B5EF4-FFF2-40B4-BE49-F238E27FC236}">
              <a16:creationId xmlns:a16="http://schemas.microsoft.com/office/drawing/2014/main" id="{9B7A2B95-4F7C-46B8-95E8-F52CA9C002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0" name="TextBox 7759">
          <a:extLst>
            <a:ext uri="{FF2B5EF4-FFF2-40B4-BE49-F238E27FC236}">
              <a16:creationId xmlns:a16="http://schemas.microsoft.com/office/drawing/2014/main" id="{0782AC5D-853E-41A5-BBD7-E3095EF2E8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1" name="TextBox 7760">
          <a:extLst>
            <a:ext uri="{FF2B5EF4-FFF2-40B4-BE49-F238E27FC236}">
              <a16:creationId xmlns:a16="http://schemas.microsoft.com/office/drawing/2014/main" id="{36447192-5ED3-4053-A4F9-B98ACE7B3D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2" name="TextBox 7761">
          <a:extLst>
            <a:ext uri="{FF2B5EF4-FFF2-40B4-BE49-F238E27FC236}">
              <a16:creationId xmlns:a16="http://schemas.microsoft.com/office/drawing/2014/main" id="{72E9B039-E533-4D3E-B402-D08EE7C25D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3" name="TextBox 7762">
          <a:extLst>
            <a:ext uri="{FF2B5EF4-FFF2-40B4-BE49-F238E27FC236}">
              <a16:creationId xmlns:a16="http://schemas.microsoft.com/office/drawing/2014/main" id="{20FB1977-5462-485A-9885-C2A0EF150C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4" name="TextBox 7763">
          <a:extLst>
            <a:ext uri="{FF2B5EF4-FFF2-40B4-BE49-F238E27FC236}">
              <a16:creationId xmlns:a16="http://schemas.microsoft.com/office/drawing/2014/main" id="{C1487648-AB79-485D-AF09-96175EEED8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5" name="TextBox 7764">
          <a:extLst>
            <a:ext uri="{FF2B5EF4-FFF2-40B4-BE49-F238E27FC236}">
              <a16:creationId xmlns:a16="http://schemas.microsoft.com/office/drawing/2014/main" id="{E0BB23F6-0CD2-4779-8CED-1A1AFDCF11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6" name="TextBox 7765">
          <a:extLst>
            <a:ext uri="{FF2B5EF4-FFF2-40B4-BE49-F238E27FC236}">
              <a16:creationId xmlns:a16="http://schemas.microsoft.com/office/drawing/2014/main" id="{ACD43121-005C-46C6-9D83-B2FF0B3514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7" name="TextBox 7766">
          <a:extLst>
            <a:ext uri="{FF2B5EF4-FFF2-40B4-BE49-F238E27FC236}">
              <a16:creationId xmlns:a16="http://schemas.microsoft.com/office/drawing/2014/main" id="{D40B1338-CD10-4270-9AA8-F798D4D1E5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8" name="TextBox 7767">
          <a:extLst>
            <a:ext uri="{FF2B5EF4-FFF2-40B4-BE49-F238E27FC236}">
              <a16:creationId xmlns:a16="http://schemas.microsoft.com/office/drawing/2014/main" id="{6820FDFF-74DC-42BA-8211-5E5C415187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9" name="TextBox 7768">
          <a:extLst>
            <a:ext uri="{FF2B5EF4-FFF2-40B4-BE49-F238E27FC236}">
              <a16:creationId xmlns:a16="http://schemas.microsoft.com/office/drawing/2014/main" id="{57839148-E9CA-430B-A133-15AAA00720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0" name="TextBox 7769">
          <a:extLst>
            <a:ext uri="{FF2B5EF4-FFF2-40B4-BE49-F238E27FC236}">
              <a16:creationId xmlns:a16="http://schemas.microsoft.com/office/drawing/2014/main" id="{865F470F-A310-4A08-BC53-A9C16D2919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1" name="TextBox 7770">
          <a:extLst>
            <a:ext uri="{FF2B5EF4-FFF2-40B4-BE49-F238E27FC236}">
              <a16:creationId xmlns:a16="http://schemas.microsoft.com/office/drawing/2014/main" id="{BC3EFDA2-9989-47FA-B42B-5F8DDD847D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2" name="TextBox 7771">
          <a:extLst>
            <a:ext uri="{FF2B5EF4-FFF2-40B4-BE49-F238E27FC236}">
              <a16:creationId xmlns:a16="http://schemas.microsoft.com/office/drawing/2014/main" id="{9B2D9252-65B2-4089-8356-26505C15A6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3" name="TextBox 7772">
          <a:extLst>
            <a:ext uri="{FF2B5EF4-FFF2-40B4-BE49-F238E27FC236}">
              <a16:creationId xmlns:a16="http://schemas.microsoft.com/office/drawing/2014/main" id="{AE7E3623-198C-4B53-9EA7-6B8D44B23D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4" name="TextBox 7773">
          <a:extLst>
            <a:ext uri="{FF2B5EF4-FFF2-40B4-BE49-F238E27FC236}">
              <a16:creationId xmlns:a16="http://schemas.microsoft.com/office/drawing/2014/main" id="{BC23E578-91F2-47AA-AE1C-0583CA884F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5" name="TextBox 7774">
          <a:extLst>
            <a:ext uri="{FF2B5EF4-FFF2-40B4-BE49-F238E27FC236}">
              <a16:creationId xmlns:a16="http://schemas.microsoft.com/office/drawing/2014/main" id="{E423F52D-CEF2-4232-A336-E82646DCFD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6" name="TextBox 7775">
          <a:extLst>
            <a:ext uri="{FF2B5EF4-FFF2-40B4-BE49-F238E27FC236}">
              <a16:creationId xmlns:a16="http://schemas.microsoft.com/office/drawing/2014/main" id="{FAA1C457-F02B-4FA5-908B-49FC7DD064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7" name="TextBox 7776">
          <a:extLst>
            <a:ext uri="{FF2B5EF4-FFF2-40B4-BE49-F238E27FC236}">
              <a16:creationId xmlns:a16="http://schemas.microsoft.com/office/drawing/2014/main" id="{5AA0120C-55A4-40D0-8FB0-064F38D66C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8" name="TextBox 7777">
          <a:extLst>
            <a:ext uri="{FF2B5EF4-FFF2-40B4-BE49-F238E27FC236}">
              <a16:creationId xmlns:a16="http://schemas.microsoft.com/office/drawing/2014/main" id="{A006EC1B-53B4-43BC-A800-926A00553D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9" name="TextBox 7778">
          <a:extLst>
            <a:ext uri="{FF2B5EF4-FFF2-40B4-BE49-F238E27FC236}">
              <a16:creationId xmlns:a16="http://schemas.microsoft.com/office/drawing/2014/main" id="{4263D83E-8EBB-4BA9-87F1-FA4D8F83F9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0" name="TextBox 7779">
          <a:extLst>
            <a:ext uri="{FF2B5EF4-FFF2-40B4-BE49-F238E27FC236}">
              <a16:creationId xmlns:a16="http://schemas.microsoft.com/office/drawing/2014/main" id="{691D86D4-7ECA-4DF8-AA96-3072887D87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1" name="TextBox 7780">
          <a:extLst>
            <a:ext uri="{FF2B5EF4-FFF2-40B4-BE49-F238E27FC236}">
              <a16:creationId xmlns:a16="http://schemas.microsoft.com/office/drawing/2014/main" id="{577E80B5-A992-4012-9691-C630A826A2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2" name="TextBox 7781">
          <a:extLst>
            <a:ext uri="{FF2B5EF4-FFF2-40B4-BE49-F238E27FC236}">
              <a16:creationId xmlns:a16="http://schemas.microsoft.com/office/drawing/2014/main" id="{EA0053F2-EC81-44F1-81A6-411835DF88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3" name="TextBox 7782">
          <a:extLst>
            <a:ext uri="{FF2B5EF4-FFF2-40B4-BE49-F238E27FC236}">
              <a16:creationId xmlns:a16="http://schemas.microsoft.com/office/drawing/2014/main" id="{D90A0C9C-7EAE-485C-AA0D-A7CF7DF75B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4" name="TextBox 7783">
          <a:extLst>
            <a:ext uri="{FF2B5EF4-FFF2-40B4-BE49-F238E27FC236}">
              <a16:creationId xmlns:a16="http://schemas.microsoft.com/office/drawing/2014/main" id="{90139539-BA90-4884-8AC2-B77157E199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5" name="TextBox 7784">
          <a:extLst>
            <a:ext uri="{FF2B5EF4-FFF2-40B4-BE49-F238E27FC236}">
              <a16:creationId xmlns:a16="http://schemas.microsoft.com/office/drawing/2014/main" id="{DF382D49-C58D-4FDF-B49D-16EFEE3E4A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6" name="TextBox 7785">
          <a:extLst>
            <a:ext uri="{FF2B5EF4-FFF2-40B4-BE49-F238E27FC236}">
              <a16:creationId xmlns:a16="http://schemas.microsoft.com/office/drawing/2014/main" id="{AFB2E161-1833-471A-AB3A-9AE4DE20E3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7" name="TextBox 7786">
          <a:extLst>
            <a:ext uri="{FF2B5EF4-FFF2-40B4-BE49-F238E27FC236}">
              <a16:creationId xmlns:a16="http://schemas.microsoft.com/office/drawing/2014/main" id="{EFD28E30-0B2A-4438-85B5-F1D0105D4C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8" name="TextBox 7787">
          <a:extLst>
            <a:ext uri="{FF2B5EF4-FFF2-40B4-BE49-F238E27FC236}">
              <a16:creationId xmlns:a16="http://schemas.microsoft.com/office/drawing/2014/main" id="{7FC75466-706F-453C-8C4A-682788C0A3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9" name="TextBox 7788">
          <a:extLst>
            <a:ext uri="{FF2B5EF4-FFF2-40B4-BE49-F238E27FC236}">
              <a16:creationId xmlns:a16="http://schemas.microsoft.com/office/drawing/2014/main" id="{DE4AA4EF-3F8F-4C9D-A7A0-034EA9F19E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0" name="TextBox 7789">
          <a:extLst>
            <a:ext uri="{FF2B5EF4-FFF2-40B4-BE49-F238E27FC236}">
              <a16:creationId xmlns:a16="http://schemas.microsoft.com/office/drawing/2014/main" id="{32AE9903-B506-4BB3-A89D-552C83A2EF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1" name="TextBox 7790">
          <a:extLst>
            <a:ext uri="{FF2B5EF4-FFF2-40B4-BE49-F238E27FC236}">
              <a16:creationId xmlns:a16="http://schemas.microsoft.com/office/drawing/2014/main" id="{58A2A3DF-F0E0-47B6-9EE2-71DFAD483A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2" name="TextBox 7791">
          <a:extLst>
            <a:ext uri="{FF2B5EF4-FFF2-40B4-BE49-F238E27FC236}">
              <a16:creationId xmlns:a16="http://schemas.microsoft.com/office/drawing/2014/main" id="{DC4C5DFB-0645-4C9A-8892-2BEB00B0E0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3" name="TextBox 7792">
          <a:extLst>
            <a:ext uri="{FF2B5EF4-FFF2-40B4-BE49-F238E27FC236}">
              <a16:creationId xmlns:a16="http://schemas.microsoft.com/office/drawing/2014/main" id="{C1B2EB44-9456-491F-A797-77256EB58A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4" name="TextBox 7793">
          <a:extLst>
            <a:ext uri="{FF2B5EF4-FFF2-40B4-BE49-F238E27FC236}">
              <a16:creationId xmlns:a16="http://schemas.microsoft.com/office/drawing/2014/main" id="{52013732-568E-493F-8413-000F03EF8E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5" name="TextBox 7794">
          <a:extLst>
            <a:ext uri="{FF2B5EF4-FFF2-40B4-BE49-F238E27FC236}">
              <a16:creationId xmlns:a16="http://schemas.microsoft.com/office/drawing/2014/main" id="{B96624BA-B650-44A3-BA22-EA968685B1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6" name="TextBox 7795">
          <a:extLst>
            <a:ext uri="{FF2B5EF4-FFF2-40B4-BE49-F238E27FC236}">
              <a16:creationId xmlns:a16="http://schemas.microsoft.com/office/drawing/2014/main" id="{75054014-1F23-4321-A2CF-79D06C0A46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7" name="TextBox 7796">
          <a:extLst>
            <a:ext uri="{FF2B5EF4-FFF2-40B4-BE49-F238E27FC236}">
              <a16:creationId xmlns:a16="http://schemas.microsoft.com/office/drawing/2014/main" id="{9FFE82A5-7F3D-4276-A851-B7F1CF0125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8" name="TextBox 7797">
          <a:extLst>
            <a:ext uri="{FF2B5EF4-FFF2-40B4-BE49-F238E27FC236}">
              <a16:creationId xmlns:a16="http://schemas.microsoft.com/office/drawing/2014/main" id="{0978BF13-80A0-4091-ABED-F657029274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9" name="TextBox 7798">
          <a:extLst>
            <a:ext uri="{FF2B5EF4-FFF2-40B4-BE49-F238E27FC236}">
              <a16:creationId xmlns:a16="http://schemas.microsoft.com/office/drawing/2014/main" id="{F8AAF938-8EE1-4AE7-BA79-3D1095F70F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0" name="TextBox 7799">
          <a:extLst>
            <a:ext uri="{FF2B5EF4-FFF2-40B4-BE49-F238E27FC236}">
              <a16:creationId xmlns:a16="http://schemas.microsoft.com/office/drawing/2014/main" id="{A028B7AF-9306-4CB8-98DA-C0859BBAE1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1" name="TextBox 7800">
          <a:extLst>
            <a:ext uri="{FF2B5EF4-FFF2-40B4-BE49-F238E27FC236}">
              <a16:creationId xmlns:a16="http://schemas.microsoft.com/office/drawing/2014/main" id="{F0495721-F34C-4492-BF42-C93D41E023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2" name="TextBox 7801">
          <a:extLst>
            <a:ext uri="{FF2B5EF4-FFF2-40B4-BE49-F238E27FC236}">
              <a16:creationId xmlns:a16="http://schemas.microsoft.com/office/drawing/2014/main" id="{3A6A7A6D-12E6-4C41-BCCD-F604BBD2E8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3" name="TextBox 7802">
          <a:extLst>
            <a:ext uri="{FF2B5EF4-FFF2-40B4-BE49-F238E27FC236}">
              <a16:creationId xmlns:a16="http://schemas.microsoft.com/office/drawing/2014/main" id="{8DFC35C8-0AEB-444C-B7B7-629DA5DF1E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4" name="TextBox 7803">
          <a:extLst>
            <a:ext uri="{FF2B5EF4-FFF2-40B4-BE49-F238E27FC236}">
              <a16:creationId xmlns:a16="http://schemas.microsoft.com/office/drawing/2014/main" id="{8D9A8906-41BD-49E1-B8C4-D3214249DA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5" name="TextBox 7804">
          <a:extLst>
            <a:ext uri="{FF2B5EF4-FFF2-40B4-BE49-F238E27FC236}">
              <a16:creationId xmlns:a16="http://schemas.microsoft.com/office/drawing/2014/main" id="{1DCF01F9-9E45-44C5-B880-4694A507C4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6" name="TextBox 7805">
          <a:extLst>
            <a:ext uri="{FF2B5EF4-FFF2-40B4-BE49-F238E27FC236}">
              <a16:creationId xmlns:a16="http://schemas.microsoft.com/office/drawing/2014/main" id="{1B8CCEC3-205B-4AE2-95F0-19C5482346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7" name="TextBox 7806">
          <a:extLst>
            <a:ext uri="{FF2B5EF4-FFF2-40B4-BE49-F238E27FC236}">
              <a16:creationId xmlns:a16="http://schemas.microsoft.com/office/drawing/2014/main" id="{BB3328DF-EEF3-4067-AE5C-6554C4A667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8" name="TextBox 7807">
          <a:extLst>
            <a:ext uri="{FF2B5EF4-FFF2-40B4-BE49-F238E27FC236}">
              <a16:creationId xmlns:a16="http://schemas.microsoft.com/office/drawing/2014/main" id="{AC88B022-20AD-4320-8180-5153B9F0F1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9" name="TextBox 7808">
          <a:extLst>
            <a:ext uri="{FF2B5EF4-FFF2-40B4-BE49-F238E27FC236}">
              <a16:creationId xmlns:a16="http://schemas.microsoft.com/office/drawing/2014/main" id="{62BA2558-1560-414A-A5F1-B29C6D4D7B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0" name="TextBox 7809">
          <a:extLst>
            <a:ext uri="{FF2B5EF4-FFF2-40B4-BE49-F238E27FC236}">
              <a16:creationId xmlns:a16="http://schemas.microsoft.com/office/drawing/2014/main" id="{9C94EB8D-5C00-464A-B04E-45695D6E43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1" name="TextBox 7810">
          <a:extLst>
            <a:ext uri="{FF2B5EF4-FFF2-40B4-BE49-F238E27FC236}">
              <a16:creationId xmlns:a16="http://schemas.microsoft.com/office/drawing/2014/main" id="{2C89458D-4CE5-46FF-810D-90EBED5532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2" name="TextBox 7811">
          <a:extLst>
            <a:ext uri="{FF2B5EF4-FFF2-40B4-BE49-F238E27FC236}">
              <a16:creationId xmlns:a16="http://schemas.microsoft.com/office/drawing/2014/main" id="{CF8DEDD0-58FC-4CE3-8D65-0E46283827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3" name="TextBox 7812">
          <a:extLst>
            <a:ext uri="{FF2B5EF4-FFF2-40B4-BE49-F238E27FC236}">
              <a16:creationId xmlns:a16="http://schemas.microsoft.com/office/drawing/2014/main" id="{A8DED80E-D134-48FF-BC8E-1C1DB2AD00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4" name="TextBox 7813">
          <a:extLst>
            <a:ext uri="{FF2B5EF4-FFF2-40B4-BE49-F238E27FC236}">
              <a16:creationId xmlns:a16="http://schemas.microsoft.com/office/drawing/2014/main" id="{DEF89816-47D1-44CC-9776-4F2F8982F9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5" name="TextBox 7814">
          <a:extLst>
            <a:ext uri="{FF2B5EF4-FFF2-40B4-BE49-F238E27FC236}">
              <a16:creationId xmlns:a16="http://schemas.microsoft.com/office/drawing/2014/main" id="{BFD3AE80-1105-4FB4-AB93-51F62CD16D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6" name="TextBox 7815">
          <a:extLst>
            <a:ext uri="{FF2B5EF4-FFF2-40B4-BE49-F238E27FC236}">
              <a16:creationId xmlns:a16="http://schemas.microsoft.com/office/drawing/2014/main" id="{267CB904-4C73-49AE-ABE3-5FC54CB936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7" name="TextBox 7816">
          <a:extLst>
            <a:ext uri="{FF2B5EF4-FFF2-40B4-BE49-F238E27FC236}">
              <a16:creationId xmlns:a16="http://schemas.microsoft.com/office/drawing/2014/main" id="{C58E517C-4BF1-45AE-8E53-9A9D450B8B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8" name="TextBox 7817">
          <a:extLst>
            <a:ext uri="{FF2B5EF4-FFF2-40B4-BE49-F238E27FC236}">
              <a16:creationId xmlns:a16="http://schemas.microsoft.com/office/drawing/2014/main" id="{CE9BDD98-E945-4A84-8001-B00D824418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9" name="TextBox 7818">
          <a:extLst>
            <a:ext uri="{FF2B5EF4-FFF2-40B4-BE49-F238E27FC236}">
              <a16:creationId xmlns:a16="http://schemas.microsoft.com/office/drawing/2014/main" id="{F747C21D-8241-4B7F-9732-A003936153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0" name="TextBox 7819">
          <a:extLst>
            <a:ext uri="{FF2B5EF4-FFF2-40B4-BE49-F238E27FC236}">
              <a16:creationId xmlns:a16="http://schemas.microsoft.com/office/drawing/2014/main" id="{BE9CED61-B0D5-4E6E-B472-524AB1273BF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1" name="TextBox 7820">
          <a:extLst>
            <a:ext uri="{FF2B5EF4-FFF2-40B4-BE49-F238E27FC236}">
              <a16:creationId xmlns:a16="http://schemas.microsoft.com/office/drawing/2014/main" id="{E35A2F8D-D73A-4691-9316-F485E39ACB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2" name="TextBox 7821">
          <a:extLst>
            <a:ext uri="{FF2B5EF4-FFF2-40B4-BE49-F238E27FC236}">
              <a16:creationId xmlns:a16="http://schemas.microsoft.com/office/drawing/2014/main" id="{3D61548E-BF99-440F-8931-8CA7DC0B0C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3" name="TextBox 7822">
          <a:extLst>
            <a:ext uri="{FF2B5EF4-FFF2-40B4-BE49-F238E27FC236}">
              <a16:creationId xmlns:a16="http://schemas.microsoft.com/office/drawing/2014/main" id="{0854C849-0558-40BB-BA05-B21FF2AD3E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4" name="TextBox 7823">
          <a:extLst>
            <a:ext uri="{FF2B5EF4-FFF2-40B4-BE49-F238E27FC236}">
              <a16:creationId xmlns:a16="http://schemas.microsoft.com/office/drawing/2014/main" id="{F49AD385-B15B-4501-8E6C-B6BBEBA517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5" name="TextBox 7824">
          <a:extLst>
            <a:ext uri="{FF2B5EF4-FFF2-40B4-BE49-F238E27FC236}">
              <a16:creationId xmlns:a16="http://schemas.microsoft.com/office/drawing/2014/main" id="{69F7B3DC-0A61-4AF4-AD7F-517971D444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6" name="TextBox 7825">
          <a:extLst>
            <a:ext uri="{FF2B5EF4-FFF2-40B4-BE49-F238E27FC236}">
              <a16:creationId xmlns:a16="http://schemas.microsoft.com/office/drawing/2014/main" id="{E7341F3D-E7FE-40FC-949F-C51957E6F2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7" name="TextBox 7826">
          <a:extLst>
            <a:ext uri="{FF2B5EF4-FFF2-40B4-BE49-F238E27FC236}">
              <a16:creationId xmlns:a16="http://schemas.microsoft.com/office/drawing/2014/main" id="{5F6EDBC0-E3B9-442F-B7DC-566CD71552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8" name="TextBox 7827">
          <a:extLst>
            <a:ext uri="{FF2B5EF4-FFF2-40B4-BE49-F238E27FC236}">
              <a16:creationId xmlns:a16="http://schemas.microsoft.com/office/drawing/2014/main" id="{E09CAC68-48E8-40B5-90E5-34115115F8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9" name="TextBox 7828">
          <a:extLst>
            <a:ext uri="{FF2B5EF4-FFF2-40B4-BE49-F238E27FC236}">
              <a16:creationId xmlns:a16="http://schemas.microsoft.com/office/drawing/2014/main" id="{43DB7984-52A9-4A70-B0D4-0239479C03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0" name="TextBox 7829">
          <a:extLst>
            <a:ext uri="{FF2B5EF4-FFF2-40B4-BE49-F238E27FC236}">
              <a16:creationId xmlns:a16="http://schemas.microsoft.com/office/drawing/2014/main" id="{A12286BD-D4EE-446A-A0AB-1EC46EA78C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1" name="TextBox 7830">
          <a:extLst>
            <a:ext uri="{FF2B5EF4-FFF2-40B4-BE49-F238E27FC236}">
              <a16:creationId xmlns:a16="http://schemas.microsoft.com/office/drawing/2014/main" id="{30108839-B605-4DA4-AC3B-E1BD6B6FA4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2" name="TextBox 7831">
          <a:extLst>
            <a:ext uri="{FF2B5EF4-FFF2-40B4-BE49-F238E27FC236}">
              <a16:creationId xmlns:a16="http://schemas.microsoft.com/office/drawing/2014/main" id="{AAAD7FB2-6910-4FDB-89B7-B18E404CB4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3" name="TextBox 7832">
          <a:extLst>
            <a:ext uri="{FF2B5EF4-FFF2-40B4-BE49-F238E27FC236}">
              <a16:creationId xmlns:a16="http://schemas.microsoft.com/office/drawing/2014/main" id="{0CFCB6A1-4449-4685-9820-5547290654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4" name="TextBox 7833">
          <a:extLst>
            <a:ext uri="{FF2B5EF4-FFF2-40B4-BE49-F238E27FC236}">
              <a16:creationId xmlns:a16="http://schemas.microsoft.com/office/drawing/2014/main" id="{AB8C8576-82E5-445D-B068-78C5920F3C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5" name="TextBox 7834">
          <a:extLst>
            <a:ext uri="{FF2B5EF4-FFF2-40B4-BE49-F238E27FC236}">
              <a16:creationId xmlns:a16="http://schemas.microsoft.com/office/drawing/2014/main" id="{FE9313DC-3374-42AA-B45D-631A217977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6" name="TextBox 7835">
          <a:extLst>
            <a:ext uri="{FF2B5EF4-FFF2-40B4-BE49-F238E27FC236}">
              <a16:creationId xmlns:a16="http://schemas.microsoft.com/office/drawing/2014/main" id="{BBB45A39-83AE-4487-9BF0-EF09D49A01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7" name="TextBox 7836">
          <a:extLst>
            <a:ext uri="{FF2B5EF4-FFF2-40B4-BE49-F238E27FC236}">
              <a16:creationId xmlns:a16="http://schemas.microsoft.com/office/drawing/2014/main" id="{A1CEFC90-B3F9-47AD-93CF-742596C5683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8" name="TextBox 7837">
          <a:extLst>
            <a:ext uri="{FF2B5EF4-FFF2-40B4-BE49-F238E27FC236}">
              <a16:creationId xmlns:a16="http://schemas.microsoft.com/office/drawing/2014/main" id="{66100CC7-E1B3-4B34-9290-38196B79D6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9" name="TextBox 7838">
          <a:extLst>
            <a:ext uri="{FF2B5EF4-FFF2-40B4-BE49-F238E27FC236}">
              <a16:creationId xmlns:a16="http://schemas.microsoft.com/office/drawing/2014/main" id="{3202AA4B-82C9-4BAE-91DD-4156D08EEA6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0" name="TextBox 7839">
          <a:extLst>
            <a:ext uri="{FF2B5EF4-FFF2-40B4-BE49-F238E27FC236}">
              <a16:creationId xmlns:a16="http://schemas.microsoft.com/office/drawing/2014/main" id="{3FD5A61C-58E9-4F03-A673-72D7A60C20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1" name="TextBox 7840">
          <a:extLst>
            <a:ext uri="{FF2B5EF4-FFF2-40B4-BE49-F238E27FC236}">
              <a16:creationId xmlns:a16="http://schemas.microsoft.com/office/drawing/2014/main" id="{D3DC2B19-0028-48FB-8E5A-AF8EB52004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2" name="TextBox 7841">
          <a:extLst>
            <a:ext uri="{FF2B5EF4-FFF2-40B4-BE49-F238E27FC236}">
              <a16:creationId xmlns:a16="http://schemas.microsoft.com/office/drawing/2014/main" id="{32818AB6-5A50-4F07-A122-66D7E374E3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3" name="TextBox 7842">
          <a:extLst>
            <a:ext uri="{FF2B5EF4-FFF2-40B4-BE49-F238E27FC236}">
              <a16:creationId xmlns:a16="http://schemas.microsoft.com/office/drawing/2014/main" id="{83033788-748B-41F8-996C-B85D04EF635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4" name="TextBox 7843">
          <a:extLst>
            <a:ext uri="{FF2B5EF4-FFF2-40B4-BE49-F238E27FC236}">
              <a16:creationId xmlns:a16="http://schemas.microsoft.com/office/drawing/2014/main" id="{810730A7-BF8C-4406-A053-5421B43A73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5" name="TextBox 7844">
          <a:extLst>
            <a:ext uri="{FF2B5EF4-FFF2-40B4-BE49-F238E27FC236}">
              <a16:creationId xmlns:a16="http://schemas.microsoft.com/office/drawing/2014/main" id="{563A81C3-D54D-402A-A529-EA59CF8DF7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6" name="TextBox 7845">
          <a:extLst>
            <a:ext uri="{FF2B5EF4-FFF2-40B4-BE49-F238E27FC236}">
              <a16:creationId xmlns:a16="http://schemas.microsoft.com/office/drawing/2014/main" id="{FA63090A-4D9E-45B6-85BE-E78127F335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7" name="TextBox 7846">
          <a:extLst>
            <a:ext uri="{FF2B5EF4-FFF2-40B4-BE49-F238E27FC236}">
              <a16:creationId xmlns:a16="http://schemas.microsoft.com/office/drawing/2014/main" id="{FE6BE001-69E4-40C7-8F77-F3B51EDEEF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8" name="TextBox 7847">
          <a:extLst>
            <a:ext uri="{FF2B5EF4-FFF2-40B4-BE49-F238E27FC236}">
              <a16:creationId xmlns:a16="http://schemas.microsoft.com/office/drawing/2014/main" id="{76DBF70A-0BD2-4AEB-9537-7F9D66ED9C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9" name="TextBox 7848">
          <a:extLst>
            <a:ext uri="{FF2B5EF4-FFF2-40B4-BE49-F238E27FC236}">
              <a16:creationId xmlns:a16="http://schemas.microsoft.com/office/drawing/2014/main" id="{9A2FE81A-434F-46C3-96DF-041BB937AC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0" name="TextBox 7849">
          <a:extLst>
            <a:ext uri="{FF2B5EF4-FFF2-40B4-BE49-F238E27FC236}">
              <a16:creationId xmlns:a16="http://schemas.microsoft.com/office/drawing/2014/main" id="{754DE66F-0B32-4BEA-B751-3868B1DF98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1" name="TextBox 7850">
          <a:extLst>
            <a:ext uri="{FF2B5EF4-FFF2-40B4-BE49-F238E27FC236}">
              <a16:creationId xmlns:a16="http://schemas.microsoft.com/office/drawing/2014/main" id="{60013FFC-6DFE-48BF-A539-BBBD722AE4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2" name="TextBox 7851">
          <a:extLst>
            <a:ext uri="{FF2B5EF4-FFF2-40B4-BE49-F238E27FC236}">
              <a16:creationId xmlns:a16="http://schemas.microsoft.com/office/drawing/2014/main" id="{7C8F6C73-27D4-40B6-933C-8CBD49C80A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3" name="TextBox 7852">
          <a:extLst>
            <a:ext uri="{FF2B5EF4-FFF2-40B4-BE49-F238E27FC236}">
              <a16:creationId xmlns:a16="http://schemas.microsoft.com/office/drawing/2014/main" id="{7A018C07-4326-4338-922B-FA93117651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4" name="TextBox 7853">
          <a:extLst>
            <a:ext uri="{FF2B5EF4-FFF2-40B4-BE49-F238E27FC236}">
              <a16:creationId xmlns:a16="http://schemas.microsoft.com/office/drawing/2014/main" id="{0C674A9B-D7F0-417B-93E1-119B913E64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5" name="TextBox 7854">
          <a:extLst>
            <a:ext uri="{FF2B5EF4-FFF2-40B4-BE49-F238E27FC236}">
              <a16:creationId xmlns:a16="http://schemas.microsoft.com/office/drawing/2014/main" id="{538044D1-3F06-4D76-8719-9CE55199D0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6" name="TextBox 7855">
          <a:extLst>
            <a:ext uri="{FF2B5EF4-FFF2-40B4-BE49-F238E27FC236}">
              <a16:creationId xmlns:a16="http://schemas.microsoft.com/office/drawing/2014/main" id="{F121A286-3857-4801-A4F8-217B97262E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7" name="TextBox 7856">
          <a:extLst>
            <a:ext uri="{FF2B5EF4-FFF2-40B4-BE49-F238E27FC236}">
              <a16:creationId xmlns:a16="http://schemas.microsoft.com/office/drawing/2014/main" id="{970838A6-A9AE-4642-9B10-10025A6F8E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8" name="TextBox 7857">
          <a:extLst>
            <a:ext uri="{FF2B5EF4-FFF2-40B4-BE49-F238E27FC236}">
              <a16:creationId xmlns:a16="http://schemas.microsoft.com/office/drawing/2014/main" id="{58A9AA59-102D-4658-B20D-E262A53CB1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9" name="TextBox 7858">
          <a:extLst>
            <a:ext uri="{FF2B5EF4-FFF2-40B4-BE49-F238E27FC236}">
              <a16:creationId xmlns:a16="http://schemas.microsoft.com/office/drawing/2014/main" id="{EC3238F3-13BA-4C47-9858-54A060A822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0" name="TextBox 7859">
          <a:extLst>
            <a:ext uri="{FF2B5EF4-FFF2-40B4-BE49-F238E27FC236}">
              <a16:creationId xmlns:a16="http://schemas.microsoft.com/office/drawing/2014/main" id="{AFAE7334-AD78-4C3C-9709-D56928D36AC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1" name="TextBox 7860">
          <a:extLst>
            <a:ext uri="{FF2B5EF4-FFF2-40B4-BE49-F238E27FC236}">
              <a16:creationId xmlns:a16="http://schemas.microsoft.com/office/drawing/2014/main" id="{DB613776-4924-4A05-BBAA-035A30DB7E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2" name="TextBox 7861">
          <a:extLst>
            <a:ext uri="{FF2B5EF4-FFF2-40B4-BE49-F238E27FC236}">
              <a16:creationId xmlns:a16="http://schemas.microsoft.com/office/drawing/2014/main" id="{7B300628-2A51-4FB8-B328-8F9B68A6F6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3" name="TextBox 7862">
          <a:extLst>
            <a:ext uri="{FF2B5EF4-FFF2-40B4-BE49-F238E27FC236}">
              <a16:creationId xmlns:a16="http://schemas.microsoft.com/office/drawing/2014/main" id="{2923FC5A-09A6-4695-9A02-6A2DA3F9BE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4" name="TextBox 7863">
          <a:extLst>
            <a:ext uri="{FF2B5EF4-FFF2-40B4-BE49-F238E27FC236}">
              <a16:creationId xmlns:a16="http://schemas.microsoft.com/office/drawing/2014/main" id="{E89CA800-D976-4153-9D7C-F18859E54E8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5" name="TextBox 7864">
          <a:extLst>
            <a:ext uri="{FF2B5EF4-FFF2-40B4-BE49-F238E27FC236}">
              <a16:creationId xmlns:a16="http://schemas.microsoft.com/office/drawing/2014/main" id="{AA3CFAF3-2C77-49F0-868C-D67AFC44DB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6" name="TextBox 7865">
          <a:extLst>
            <a:ext uri="{FF2B5EF4-FFF2-40B4-BE49-F238E27FC236}">
              <a16:creationId xmlns:a16="http://schemas.microsoft.com/office/drawing/2014/main" id="{4C9F2261-D927-46C9-9D85-07DE9270B5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7" name="TextBox 7866">
          <a:extLst>
            <a:ext uri="{FF2B5EF4-FFF2-40B4-BE49-F238E27FC236}">
              <a16:creationId xmlns:a16="http://schemas.microsoft.com/office/drawing/2014/main" id="{631AD46D-E14F-45FF-A114-A2C6DEC0F0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8" name="TextBox 7867">
          <a:extLst>
            <a:ext uri="{FF2B5EF4-FFF2-40B4-BE49-F238E27FC236}">
              <a16:creationId xmlns:a16="http://schemas.microsoft.com/office/drawing/2014/main" id="{C6711A57-82A8-4A57-ABEA-57BB73C326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9" name="TextBox 7868">
          <a:extLst>
            <a:ext uri="{FF2B5EF4-FFF2-40B4-BE49-F238E27FC236}">
              <a16:creationId xmlns:a16="http://schemas.microsoft.com/office/drawing/2014/main" id="{1E3ABC8E-2DBA-4CD2-BCF0-00E2303209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0" name="TextBox 7869">
          <a:extLst>
            <a:ext uri="{FF2B5EF4-FFF2-40B4-BE49-F238E27FC236}">
              <a16:creationId xmlns:a16="http://schemas.microsoft.com/office/drawing/2014/main" id="{254423BB-06CE-449C-9659-4CE2E3B9B4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1" name="TextBox 7870">
          <a:extLst>
            <a:ext uri="{FF2B5EF4-FFF2-40B4-BE49-F238E27FC236}">
              <a16:creationId xmlns:a16="http://schemas.microsoft.com/office/drawing/2014/main" id="{18026691-6894-417A-8995-A619C0EDCC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2" name="TextBox 7871">
          <a:extLst>
            <a:ext uri="{FF2B5EF4-FFF2-40B4-BE49-F238E27FC236}">
              <a16:creationId xmlns:a16="http://schemas.microsoft.com/office/drawing/2014/main" id="{50D958A0-8DC9-4CBA-B428-37EFAE7DB4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3" name="TextBox 7872">
          <a:extLst>
            <a:ext uri="{FF2B5EF4-FFF2-40B4-BE49-F238E27FC236}">
              <a16:creationId xmlns:a16="http://schemas.microsoft.com/office/drawing/2014/main" id="{52FEADCC-02A8-45FA-BAEB-15C710E2827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4" name="TextBox 7873">
          <a:extLst>
            <a:ext uri="{FF2B5EF4-FFF2-40B4-BE49-F238E27FC236}">
              <a16:creationId xmlns:a16="http://schemas.microsoft.com/office/drawing/2014/main" id="{9FEC0312-907C-4184-BAC2-5D176C29D5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5" name="TextBox 7874">
          <a:extLst>
            <a:ext uri="{FF2B5EF4-FFF2-40B4-BE49-F238E27FC236}">
              <a16:creationId xmlns:a16="http://schemas.microsoft.com/office/drawing/2014/main" id="{A34824E4-8B29-4BC8-88CC-93758AAA10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6" name="TextBox 7875">
          <a:extLst>
            <a:ext uri="{FF2B5EF4-FFF2-40B4-BE49-F238E27FC236}">
              <a16:creationId xmlns:a16="http://schemas.microsoft.com/office/drawing/2014/main" id="{2BABED38-1D4A-47CB-8BFF-B685DD185C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7" name="TextBox 7876">
          <a:extLst>
            <a:ext uri="{FF2B5EF4-FFF2-40B4-BE49-F238E27FC236}">
              <a16:creationId xmlns:a16="http://schemas.microsoft.com/office/drawing/2014/main" id="{9AE799C1-5A80-4941-9D1D-F5321EA530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8" name="TextBox 7877">
          <a:extLst>
            <a:ext uri="{FF2B5EF4-FFF2-40B4-BE49-F238E27FC236}">
              <a16:creationId xmlns:a16="http://schemas.microsoft.com/office/drawing/2014/main" id="{267FBBDD-F913-42B3-9E23-7D502E3F5EE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9" name="TextBox 7878">
          <a:extLst>
            <a:ext uri="{FF2B5EF4-FFF2-40B4-BE49-F238E27FC236}">
              <a16:creationId xmlns:a16="http://schemas.microsoft.com/office/drawing/2014/main" id="{F780E727-688B-496B-9AFF-C3465AFE88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0" name="TextBox 7879">
          <a:extLst>
            <a:ext uri="{FF2B5EF4-FFF2-40B4-BE49-F238E27FC236}">
              <a16:creationId xmlns:a16="http://schemas.microsoft.com/office/drawing/2014/main" id="{86F71511-6FC6-4C72-8784-B76531388B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1" name="TextBox 7880">
          <a:extLst>
            <a:ext uri="{FF2B5EF4-FFF2-40B4-BE49-F238E27FC236}">
              <a16:creationId xmlns:a16="http://schemas.microsoft.com/office/drawing/2014/main" id="{F04A26DC-77F0-4EEF-B152-1C40A04A1A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2" name="TextBox 7881">
          <a:extLst>
            <a:ext uri="{FF2B5EF4-FFF2-40B4-BE49-F238E27FC236}">
              <a16:creationId xmlns:a16="http://schemas.microsoft.com/office/drawing/2014/main" id="{8CED268F-B7FE-4CA4-A8CA-7F0C60ECDA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3" name="TextBox 7882">
          <a:extLst>
            <a:ext uri="{FF2B5EF4-FFF2-40B4-BE49-F238E27FC236}">
              <a16:creationId xmlns:a16="http://schemas.microsoft.com/office/drawing/2014/main" id="{51345C7F-A68C-4C8E-A620-EB62F6CE72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4" name="TextBox 7883">
          <a:extLst>
            <a:ext uri="{FF2B5EF4-FFF2-40B4-BE49-F238E27FC236}">
              <a16:creationId xmlns:a16="http://schemas.microsoft.com/office/drawing/2014/main" id="{1195BA7B-5F77-4260-9F09-5881D47430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5" name="TextBox 7884">
          <a:extLst>
            <a:ext uri="{FF2B5EF4-FFF2-40B4-BE49-F238E27FC236}">
              <a16:creationId xmlns:a16="http://schemas.microsoft.com/office/drawing/2014/main" id="{4DBD255D-AF43-4624-8EDB-BA4F8B3AFC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6" name="TextBox 7885">
          <a:extLst>
            <a:ext uri="{FF2B5EF4-FFF2-40B4-BE49-F238E27FC236}">
              <a16:creationId xmlns:a16="http://schemas.microsoft.com/office/drawing/2014/main" id="{DC6F5AF1-A7E6-45F1-ACF5-AAF6D51936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7" name="TextBox 7886">
          <a:extLst>
            <a:ext uri="{FF2B5EF4-FFF2-40B4-BE49-F238E27FC236}">
              <a16:creationId xmlns:a16="http://schemas.microsoft.com/office/drawing/2014/main" id="{00E51C12-F5CB-4934-9BB3-2AC66ED364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8" name="TextBox 7887">
          <a:extLst>
            <a:ext uri="{FF2B5EF4-FFF2-40B4-BE49-F238E27FC236}">
              <a16:creationId xmlns:a16="http://schemas.microsoft.com/office/drawing/2014/main" id="{6BA37072-A95A-4AB5-807D-DCEB0CF52B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9" name="TextBox 7888">
          <a:extLst>
            <a:ext uri="{FF2B5EF4-FFF2-40B4-BE49-F238E27FC236}">
              <a16:creationId xmlns:a16="http://schemas.microsoft.com/office/drawing/2014/main" id="{B5842C38-1A60-4AD4-A164-B2B431227B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0" name="TextBox 7889">
          <a:extLst>
            <a:ext uri="{FF2B5EF4-FFF2-40B4-BE49-F238E27FC236}">
              <a16:creationId xmlns:a16="http://schemas.microsoft.com/office/drawing/2014/main" id="{B87B9F77-0462-4AC7-AFB2-C3383A0113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1" name="TextBox 7890">
          <a:extLst>
            <a:ext uri="{FF2B5EF4-FFF2-40B4-BE49-F238E27FC236}">
              <a16:creationId xmlns:a16="http://schemas.microsoft.com/office/drawing/2014/main" id="{E4218380-1C11-410B-B12C-F1FA0004C6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2" name="TextBox 7891">
          <a:extLst>
            <a:ext uri="{FF2B5EF4-FFF2-40B4-BE49-F238E27FC236}">
              <a16:creationId xmlns:a16="http://schemas.microsoft.com/office/drawing/2014/main" id="{F4FEA4F1-4CD5-47BF-9062-7AA628A0B3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3" name="TextBox 7892">
          <a:extLst>
            <a:ext uri="{FF2B5EF4-FFF2-40B4-BE49-F238E27FC236}">
              <a16:creationId xmlns:a16="http://schemas.microsoft.com/office/drawing/2014/main" id="{D778188C-266C-4024-866B-BCDEF417D9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4" name="TextBox 7893">
          <a:extLst>
            <a:ext uri="{FF2B5EF4-FFF2-40B4-BE49-F238E27FC236}">
              <a16:creationId xmlns:a16="http://schemas.microsoft.com/office/drawing/2014/main" id="{AE71E382-A8EF-43AD-9476-042E4CC695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5" name="TextBox 7894">
          <a:extLst>
            <a:ext uri="{FF2B5EF4-FFF2-40B4-BE49-F238E27FC236}">
              <a16:creationId xmlns:a16="http://schemas.microsoft.com/office/drawing/2014/main" id="{5E3616D7-CA4C-45AD-A962-F1C32BB3E4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6" name="TextBox 7895">
          <a:extLst>
            <a:ext uri="{FF2B5EF4-FFF2-40B4-BE49-F238E27FC236}">
              <a16:creationId xmlns:a16="http://schemas.microsoft.com/office/drawing/2014/main" id="{FEDE4045-64D5-4A2D-B967-D828483D1E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7" name="TextBox 7896">
          <a:extLst>
            <a:ext uri="{FF2B5EF4-FFF2-40B4-BE49-F238E27FC236}">
              <a16:creationId xmlns:a16="http://schemas.microsoft.com/office/drawing/2014/main" id="{96AC6EC7-E7DC-4898-94AB-0437F26C2D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8" name="TextBox 7897">
          <a:extLst>
            <a:ext uri="{FF2B5EF4-FFF2-40B4-BE49-F238E27FC236}">
              <a16:creationId xmlns:a16="http://schemas.microsoft.com/office/drawing/2014/main" id="{C1B3BD36-AEB6-415B-8C59-FE177222E1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9" name="TextBox 7898">
          <a:extLst>
            <a:ext uri="{FF2B5EF4-FFF2-40B4-BE49-F238E27FC236}">
              <a16:creationId xmlns:a16="http://schemas.microsoft.com/office/drawing/2014/main" id="{D35C7F3B-3F51-46F1-AE65-903EC33422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0" name="TextBox 7899">
          <a:extLst>
            <a:ext uri="{FF2B5EF4-FFF2-40B4-BE49-F238E27FC236}">
              <a16:creationId xmlns:a16="http://schemas.microsoft.com/office/drawing/2014/main" id="{1ACDBE96-7171-4A9E-A0B0-77889DF658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1" name="TextBox 7900">
          <a:extLst>
            <a:ext uri="{FF2B5EF4-FFF2-40B4-BE49-F238E27FC236}">
              <a16:creationId xmlns:a16="http://schemas.microsoft.com/office/drawing/2014/main" id="{AF58048C-1F9B-4FB0-AE74-957210EB5B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2" name="TextBox 7901">
          <a:extLst>
            <a:ext uri="{FF2B5EF4-FFF2-40B4-BE49-F238E27FC236}">
              <a16:creationId xmlns:a16="http://schemas.microsoft.com/office/drawing/2014/main" id="{92C1A269-EDBC-4886-9550-79B87ECFB7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3" name="TextBox 7902">
          <a:extLst>
            <a:ext uri="{FF2B5EF4-FFF2-40B4-BE49-F238E27FC236}">
              <a16:creationId xmlns:a16="http://schemas.microsoft.com/office/drawing/2014/main" id="{9381A06F-A78B-41AC-AA75-B9076AD429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4" name="TextBox 7903">
          <a:extLst>
            <a:ext uri="{FF2B5EF4-FFF2-40B4-BE49-F238E27FC236}">
              <a16:creationId xmlns:a16="http://schemas.microsoft.com/office/drawing/2014/main" id="{D00FF8E1-7E05-407E-A8E6-525056F3B0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5" name="TextBox 7904">
          <a:extLst>
            <a:ext uri="{FF2B5EF4-FFF2-40B4-BE49-F238E27FC236}">
              <a16:creationId xmlns:a16="http://schemas.microsoft.com/office/drawing/2014/main" id="{27C2A491-7543-44A4-BC90-E42B27FA1F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6" name="TextBox 7905">
          <a:extLst>
            <a:ext uri="{FF2B5EF4-FFF2-40B4-BE49-F238E27FC236}">
              <a16:creationId xmlns:a16="http://schemas.microsoft.com/office/drawing/2014/main" id="{12505B90-3D53-4190-B91F-EF7786E30A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7" name="TextBox 7906">
          <a:extLst>
            <a:ext uri="{FF2B5EF4-FFF2-40B4-BE49-F238E27FC236}">
              <a16:creationId xmlns:a16="http://schemas.microsoft.com/office/drawing/2014/main" id="{105B6F36-37AA-4464-8596-93B38176C7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8" name="TextBox 7907">
          <a:extLst>
            <a:ext uri="{FF2B5EF4-FFF2-40B4-BE49-F238E27FC236}">
              <a16:creationId xmlns:a16="http://schemas.microsoft.com/office/drawing/2014/main" id="{E2A0030F-EB5F-40C8-A190-25061364CFC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9" name="TextBox 7908">
          <a:extLst>
            <a:ext uri="{FF2B5EF4-FFF2-40B4-BE49-F238E27FC236}">
              <a16:creationId xmlns:a16="http://schemas.microsoft.com/office/drawing/2014/main" id="{8AC3B68C-29A5-4CE9-8A00-02748FE562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0" name="TextBox 7909">
          <a:extLst>
            <a:ext uri="{FF2B5EF4-FFF2-40B4-BE49-F238E27FC236}">
              <a16:creationId xmlns:a16="http://schemas.microsoft.com/office/drawing/2014/main" id="{46D5D417-ACD4-42B9-B609-7C7C1AA690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1" name="TextBox 7910">
          <a:extLst>
            <a:ext uri="{FF2B5EF4-FFF2-40B4-BE49-F238E27FC236}">
              <a16:creationId xmlns:a16="http://schemas.microsoft.com/office/drawing/2014/main" id="{80E84917-A8F7-4E7B-B0C9-4B65008470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2" name="TextBox 7911">
          <a:extLst>
            <a:ext uri="{FF2B5EF4-FFF2-40B4-BE49-F238E27FC236}">
              <a16:creationId xmlns:a16="http://schemas.microsoft.com/office/drawing/2014/main" id="{4E1392CD-2258-46E4-8E68-32335FE098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3" name="TextBox 7912">
          <a:extLst>
            <a:ext uri="{FF2B5EF4-FFF2-40B4-BE49-F238E27FC236}">
              <a16:creationId xmlns:a16="http://schemas.microsoft.com/office/drawing/2014/main" id="{D0403854-C2A8-4F77-A565-C31B5BE405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4" name="TextBox 7913">
          <a:extLst>
            <a:ext uri="{FF2B5EF4-FFF2-40B4-BE49-F238E27FC236}">
              <a16:creationId xmlns:a16="http://schemas.microsoft.com/office/drawing/2014/main" id="{C63C47C3-88CB-4833-802F-A93C79F64B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5" name="TextBox 7914">
          <a:extLst>
            <a:ext uri="{FF2B5EF4-FFF2-40B4-BE49-F238E27FC236}">
              <a16:creationId xmlns:a16="http://schemas.microsoft.com/office/drawing/2014/main" id="{1C6C8D67-ACF5-499E-A1BE-4D4E789BCD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6" name="TextBox 7915">
          <a:extLst>
            <a:ext uri="{FF2B5EF4-FFF2-40B4-BE49-F238E27FC236}">
              <a16:creationId xmlns:a16="http://schemas.microsoft.com/office/drawing/2014/main" id="{BD7E0853-CA12-4700-B857-03056728D9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7" name="TextBox 7916">
          <a:extLst>
            <a:ext uri="{FF2B5EF4-FFF2-40B4-BE49-F238E27FC236}">
              <a16:creationId xmlns:a16="http://schemas.microsoft.com/office/drawing/2014/main" id="{4E813453-9554-41C5-88AF-CBAD1AAAAE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8" name="TextBox 7917">
          <a:extLst>
            <a:ext uri="{FF2B5EF4-FFF2-40B4-BE49-F238E27FC236}">
              <a16:creationId xmlns:a16="http://schemas.microsoft.com/office/drawing/2014/main" id="{AFA3680F-4211-4CD7-93BA-B6FD55F5B3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9" name="TextBox 7918">
          <a:extLst>
            <a:ext uri="{FF2B5EF4-FFF2-40B4-BE49-F238E27FC236}">
              <a16:creationId xmlns:a16="http://schemas.microsoft.com/office/drawing/2014/main" id="{AF0A7D27-2B9E-4CD4-B2CE-A08C18AB5A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0" name="TextBox 7919">
          <a:extLst>
            <a:ext uri="{FF2B5EF4-FFF2-40B4-BE49-F238E27FC236}">
              <a16:creationId xmlns:a16="http://schemas.microsoft.com/office/drawing/2014/main" id="{7C1640E7-8499-438A-B228-B8B768676E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1" name="TextBox 7920">
          <a:extLst>
            <a:ext uri="{FF2B5EF4-FFF2-40B4-BE49-F238E27FC236}">
              <a16:creationId xmlns:a16="http://schemas.microsoft.com/office/drawing/2014/main" id="{19EB669E-64F8-48D4-A22D-BF536DE0BD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2" name="TextBox 7921">
          <a:extLst>
            <a:ext uri="{FF2B5EF4-FFF2-40B4-BE49-F238E27FC236}">
              <a16:creationId xmlns:a16="http://schemas.microsoft.com/office/drawing/2014/main" id="{89779345-E299-4C52-99B6-530C7347E7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3" name="TextBox 7922">
          <a:extLst>
            <a:ext uri="{FF2B5EF4-FFF2-40B4-BE49-F238E27FC236}">
              <a16:creationId xmlns:a16="http://schemas.microsoft.com/office/drawing/2014/main" id="{67D664BC-D585-49E9-8F49-47FB8E1F89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4" name="TextBox 7923">
          <a:extLst>
            <a:ext uri="{FF2B5EF4-FFF2-40B4-BE49-F238E27FC236}">
              <a16:creationId xmlns:a16="http://schemas.microsoft.com/office/drawing/2014/main" id="{AE1FED68-BBE2-4457-A4B4-A113D9632F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5" name="TextBox 7924">
          <a:extLst>
            <a:ext uri="{FF2B5EF4-FFF2-40B4-BE49-F238E27FC236}">
              <a16:creationId xmlns:a16="http://schemas.microsoft.com/office/drawing/2014/main" id="{711EBFBE-7E86-405A-916C-3AC21C98BF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6" name="TextBox 7925">
          <a:extLst>
            <a:ext uri="{FF2B5EF4-FFF2-40B4-BE49-F238E27FC236}">
              <a16:creationId xmlns:a16="http://schemas.microsoft.com/office/drawing/2014/main" id="{F8E5009C-4128-49F6-B54B-1EF4183EF3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7" name="TextBox 7926">
          <a:extLst>
            <a:ext uri="{FF2B5EF4-FFF2-40B4-BE49-F238E27FC236}">
              <a16:creationId xmlns:a16="http://schemas.microsoft.com/office/drawing/2014/main" id="{B0430E4C-7A1A-4B09-AC24-5F52B516F2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8" name="TextBox 7927">
          <a:extLst>
            <a:ext uri="{FF2B5EF4-FFF2-40B4-BE49-F238E27FC236}">
              <a16:creationId xmlns:a16="http://schemas.microsoft.com/office/drawing/2014/main" id="{BFA67D97-7412-4B10-AE8F-F09B08FF9C6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9" name="TextBox 7928">
          <a:extLst>
            <a:ext uri="{FF2B5EF4-FFF2-40B4-BE49-F238E27FC236}">
              <a16:creationId xmlns:a16="http://schemas.microsoft.com/office/drawing/2014/main" id="{5CE35B67-77A3-4346-9087-B9BBFDB1A3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0" name="TextBox 7929">
          <a:extLst>
            <a:ext uri="{FF2B5EF4-FFF2-40B4-BE49-F238E27FC236}">
              <a16:creationId xmlns:a16="http://schemas.microsoft.com/office/drawing/2014/main" id="{5D5B576C-0B1F-4E4E-B5E4-2A514E4163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1" name="TextBox 7930">
          <a:extLst>
            <a:ext uri="{FF2B5EF4-FFF2-40B4-BE49-F238E27FC236}">
              <a16:creationId xmlns:a16="http://schemas.microsoft.com/office/drawing/2014/main" id="{F859CBAA-FCE7-48A5-ABFE-17C177C02B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2" name="TextBox 7931">
          <a:extLst>
            <a:ext uri="{FF2B5EF4-FFF2-40B4-BE49-F238E27FC236}">
              <a16:creationId xmlns:a16="http://schemas.microsoft.com/office/drawing/2014/main" id="{BAB9C708-B429-4EF0-8DF4-7C4F6875E9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3" name="TextBox 7932">
          <a:extLst>
            <a:ext uri="{FF2B5EF4-FFF2-40B4-BE49-F238E27FC236}">
              <a16:creationId xmlns:a16="http://schemas.microsoft.com/office/drawing/2014/main" id="{3713E541-D102-49C9-B343-7351EC7E67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4" name="TextBox 7933">
          <a:extLst>
            <a:ext uri="{FF2B5EF4-FFF2-40B4-BE49-F238E27FC236}">
              <a16:creationId xmlns:a16="http://schemas.microsoft.com/office/drawing/2014/main" id="{4D87B9C5-BEA8-452A-B746-EFD3A121C7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5" name="TextBox 7934">
          <a:extLst>
            <a:ext uri="{FF2B5EF4-FFF2-40B4-BE49-F238E27FC236}">
              <a16:creationId xmlns:a16="http://schemas.microsoft.com/office/drawing/2014/main" id="{96E213B2-4498-4F40-8F99-3E5A2DF227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6" name="TextBox 7935">
          <a:extLst>
            <a:ext uri="{FF2B5EF4-FFF2-40B4-BE49-F238E27FC236}">
              <a16:creationId xmlns:a16="http://schemas.microsoft.com/office/drawing/2014/main" id="{DAEE6332-0C55-4672-A09D-07FC0725CE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7" name="TextBox 7936">
          <a:extLst>
            <a:ext uri="{FF2B5EF4-FFF2-40B4-BE49-F238E27FC236}">
              <a16:creationId xmlns:a16="http://schemas.microsoft.com/office/drawing/2014/main" id="{79E1B47D-C53F-49BA-8723-80EA7117C9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8" name="TextBox 7937">
          <a:extLst>
            <a:ext uri="{FF2B5EF4-FFF2-40B4-BE49-F238E27FC236}">
              <a16:creationId xmlns:a16="http://schemas.microsoft.com/office/drawing/2014/main" id="{908E7999-0710-4640-A3EB-1A4CAE277C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9" name="TextBox 7938">
          <a:extLst>
            <a:ext uri="{FF2B5EF4-FFF2-40B4-BE49-F238E27FC236}">
              <a16:creationId xmlns:a16="http://schemas.microsoft.com/office/drawing/2014/main" id="{7B06A814-E79E-4A39-B4FC-D2EDD3DF659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0" name="TextBox 7939">
          <a:extLst>
            <a:ext uri="{FF2B5EF4-FFF2-40B4-BE49-F238E27FC236}">
              <a16:creationId xmlns:a16="http://schemas.microsoft.com/office/drawing/2014/main" id="{2441871D-E0D7-4A6B-8634-0646255491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1" name="TextBox 7940">
          <a:extLst>
            <a:ext uri="{FF2B5EF4-FFF2-40B4-BE49-F238E27FC236}">
              <a16:creationId xmlns:a16="http://schemas.microsoft.com/office/drawing/2014/main" id="{E5107656-8494-4ABB-8137-5BAF3EC563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2" name="TextBox 7941">
          <a:extLst>
            <a:ext uri="{FF2B5EF4-FFF2-40B4-BE49-F238E27FC236}">
              <a16:creationId xmlns:a16="http://schemas.microsoft.com/office/drawing/2014/main" id="{9EEB9837-55FB-4621-B2B7-1B7BBF3838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3" name="TextBox 7942">
          <a:extLst>
            <a:ext uri="{FF2B5EF4-FFF2-40B4-BE49-F238E27FC236}">
              <a16:creationId xmlns:a16="http://schemas.microsoft.com/office/drawing/2014/main" id="{3E5BB549-17A8-4E4E-B7A5-99505C635E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4" name="TextBox 7943">
          <a:extLst>
            <a:ext uri="{FF2B5EF4-FFF2-40B4-BE49-F238E27FC236}">
              <a16:creationId xmlns:a16="http://schemas.microsoft.com/office/drawing/2014/main" id="{2EFFE4FD-DBB1-4CCD-8C95-D3C97C49F7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5" name="TextBox 7944">
          <a:extLst>
            <a:ext uri="{FF2B5EF4-FFF2-40B4-BE49-F238E27FC236}">
              <a16:creationId xmlns:a16="http://schemas.microsoft.com/office/drawing/2014/main" id="{237FCFC7-A52E-460F-85D2-6372EC8318F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6" name="TextBox 7945">
          <a:extLst>
            <a:ext uri="{FF2B5EF4-FFF2-40B4-BE49-F238E27FC236}">
              <a16:creationId xmlns:a16="http://schemas.microsoft.com/office/drawing/2014/main" id="{08D57120-8ADD-4F8F-BD07-9624389F25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7" name="TextBox 7946">
          <a:extLst>
            <a:ext uri="{FF2B5EF4-FFF2-40B4-BE49-F238E27FC236}">
              <a16:creationId xmlns:a16="http://schemas.microsoft.com/office/drawing/2014/main" id="{8FC18386-E8CC-4A14-8CBB-42051D7A5D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8" name="TextBox 7947">
          <a:extLst>
            <a:ext uri="{FF2B5EF4-FFF2-40B4-BE49-F238E27FC236}">
              <a16:creationId xmlns:a16="http://schemas.microsoft.com/office/drawing/2014/main" id="{4B08D655-2B4C-49B6-A24B-2D739DDDF1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9" name="TextBox 7948">
          <a:extLst>
            <a:ext uri="{FF2B5EF4-FFF2-40B4-BE49-F238E27FC236}">
              <a16:creationId xmlns:a16="http://schemas.microsoft.com/office/drawing/2014/main" id="{28D7CD66-1E76-4C1D-AB2F-01F74BD200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0" name="TextBox 7949">
          <a:extLst>
            <a:ext uri="{FF2B5EF4-FFF2-40B4-BE49-F238E27FC236}">
              <a16:creationId xmlns:a16="http://schemas.microsoft.com/office/drawing/2014/main" id="{B1F0ACA4-0435-48C9-AC95-383885313A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1" name="TextBox 7950">
          <a:extLst>
            <a:ext uri="{FF2B5EF4-FFF2-40B4-BE49-F238E27FC236}">
              <a16:creationId xmlns:a16="http://schemas.microsoft.com/office/drawing/2014/main" id="{99873C91-ACCD-47E3-A21F-5CA6CA58FE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2" name="TextBox 7951">
          <a:extLst>
            <a:ext uri="{FF2B5EF4-FFF2-40B4-BE49-F238E27FC236}">
              <a16:creationId xmlns:a16="http://schemas.microsoft.com/office/drawing/2014/main" id="{9E45A2E1-15D8-4677-BFAA-AC152ABFB9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3" name="TextBox 7952">
          <a:extLst>
            <a:ext uri="{FF2B5EF4-FFF2-40B4-BE49-F238E27FC236}">
              <a16:creationId xmlns:a16="http://schemas.microsoft.com/office/drawing/2014/main" id="{C335EC68-8487-49C8-B0C9-A226AF00B1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4" name="TextBox 7953">
          <a:extLst>
            <a:ext uri="{FF2B5EF4-FFF2-40B4-BE49-F238E27FC236}">
              <a16:creationId xmlns:a16="http://schemas.microsoft.com/office/drawing/2014/main" id="{6F15355E-5F26-4866-92B7-211B2C78E6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5" name="TextBox 7954">
          <a:extLst>
            <a:ext uri="{FF2B5EF4-FFF2-40B4-BE49-F238E27FC236}">
              <a16:creationId xmlns:a16="http://schemas.microsoft.com/office/drawing/2014/main" id="{433B945E-8815-4871-9687-F16E98F41E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6" name="TextBox 7955">
          <a:extLst>
            <a:ext uri="{FF2B5EF4-FFF2-40B4-BE49-F238E27FC236}">
              <a16:creationId xmlns:a16="http://schemas.microsoft.com/office/drawing/2014/main" id="{4A80465A-F09E-4084-9A05-F3A09009C1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7" name="TextBox 7956">
          <a:extLst>
            <a:ext uri="{FF2B5EF4-FFF2-40B4-BE49-F238E27FC236}">
              <a16:creationId xmlns:a16="http://schemas.microsoft.com/office/drawing/2014/main" id="{9E6D0AFB-5C59-4E60-A760-F67D0F3FACB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8" name="TextBox 7957">
          <a:extLst>
            <a:ext uri="{FF2B5EF4-FFF2-40B4-BE49-F238E27FC236}">
              <a16:creationId xmlns:a16="http://schemas.microsoft.com/office/drawing/2014/main" id="{B1FDD86C-AEBA-4C44-AFED-74E114C44B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9" name="TextBox 7958">
          <a:extLst>
            <a:ext uri="{FF2B5EF4-FFF2-40B4-BE49-F238E27FC236}">
              <a16:creationId xmlns:a16="http://schemas.microsoft.com/office/drawing/2014/main" id="{26952C66-D2D6-4717-B8D2-EAC1B873EE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0" name="TextBox 7959">
          <a:extLst>
            <a:ext uri="{FF2B5EF4-FFF2-40B4-BE49-F238E27FC236}">
              <a16:creationId xmlns:a16="http://schemas.microsoft.com/office/drawing/2014/main" id="{C7A08052-4094-4E20-9655-3DD500C1B9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1" name="TextBox 7960">
          <a:extLst>
            <a:ext uri="{FF2B5EF4-FFF2-40B4-BE49-F238E27FC236}">
              <a16:creationId xmlns:a16="http://schemas.microsoft.com/office/drawing/2014/main" id="{39A77073-5DD5-4343-B5AB-5B1F596745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2" name="TextBox 7961">
          <a:extLst>
            <a:ext uri="{FF2B5EF4-FFF2-40B4-BE49-F238E27FC236}">
              <a16:creationId xmlns:a16="http://schemas.microsoft.com/office/drawing/2014/main" id="{EB3FF30E-A7E3-4B9B-BF94-A7E872EE5C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3" name="TextBox 7962">
          <a:extLst>
            <a:ext uri="{FF2B5EF4-FFF2-40B4-BE49-F238E27FC236}">
              <a16:creationId xmlns:a16="http://schemas.microsoft.com/office/drawing/2014/main" id="{6BC92967-D9EC-46D9-9B1D-3CB3D7E886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4" name="TextBox 7963">
          <a:extLst>
            <a:ext uri="{FF2B5EF4-FFF2-40B4-BE49-F238E27FC236}">
              <a16:creationId xmlns:a16="http://schemas.microsoft.com/office/drawing/2014/main" id="{276F3896-599F-4DFA-8E66-14139B7194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5" name="TextBox 7964">
          <a:extLst>
            <a:ext uri="{FF2B5EF4-FFF2-40B4-BE49-F238E27FC236}">
              <a16:creationId xmlns:a16="http://schemas.microsoft.com/office/drawing/2014/main" id="{D0BAD8CF-B3D6-403A-B7C2-4ECCDEC5C7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6" name="TextBox 7965">
          <a:extLst>
            <a:ext uri="{FF2B5EF4-FFF2-40B4-BE49-F238E27FC236}">
              <a16:creationId xmlns:a16="http://schemas.microsoft.com/office/drawing/2014/main" id="{5292CDE1-70ED-4169-A582-E14D69B0C9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7" name="TextBox 7966">
          <a:extLst>
            <a:ext uri="{FF2B5EF4-FFF2-40B4-BE49-F238E27FC236}">
              <a16:creationId xmlns:a16="http://schemas.microsoft.com/office/drawing/2014/main" id="{11DDBE19-39E7-4D19-B1D7-F5DC9A7DCB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8" name="TextBox 7967">
          <a:extLst>
            <a:ext uri="{FF2B5EF4-FFF2-40B4-BE49-F238E27FC236}">
              <a16:creationId xmlns:a16="http://schemas.microsoft.com/office/drawing/2014/main" id="{C85FB61D-03D8-4D15-AFF1-8924C04F4D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9" name="TextBox 7968">
          <a:extLst>
            <a:ext uri="{FF2B5EF4-FFF2-40B4-BE49-F238E27FC236}">
              <a16:creationId xmlns:a16="http://schemas.microsoft.com/office/drawing/2014/main" id="{1F40BA09-BA81-48CF-A565-807A222305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0" name="TextBox 7969">
          <a:extLst>
            <a:ext uri="{FF2B5EF4-FFF2-40B4-BE49-F238E27FC236}">
              <a16:creationId xmlns:a16="http://schemas.microsoft.com/office/drawing/2014/main" id="{FFCC137A-F303-410C-A04E-02551C99DCC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1" name="TextBox 7970">
          <a:extLst>
            <a:ext uri="{FF2B5EF4-FFF2-40B4-BE49-F238E27FC236}">
              <a16:creationId xmlns:a16="http://schemas.microsoft.com/office/drawing/2014/main" id="{CA38E9E8-CF30-422C-B2F8-A931B3CC50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2" name="TextBox 7971">
          <a:extLst>
            <a:ext uri="{FF2B5EF4-FFF2-40B4-BE49-F238E27FC236}">
              <a16:creationId xmlns:a16="http://schemas.microsoft.com/office/drawing/2014/main" id="{51B3D286-E931-4931-B9D2-43ADCFB894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3" name="TextBox 7972">
          <a:extLst>
            <a:ext uri="{FF2B5EF4-FFF2-40B4-BE49-F238E27FC236}">
              <a16:creationId xmlns:a16="http://schemas.microsoft.com/office/drawing/2014/main" id="{D9FBE799-B17D-4046-9326-1DD300BB04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4" name="TextBox 7973">
          <a:extLst>
            <a:ext uri="{FF2B5EF4-FFF2-40B4-BE49-F238E27FC236}">
              <a16:creationId xmlns:a16="http://schemas.microsoft.com/office/drawing/2014/main" id="{F47108EF-0FEF-4285-9DF3-2B2638440F2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5" name="TextBox 7974">
          <a:extLst>
            <a:ext uri="{FF2B5EF4-FFF2-40B4-BE49-F238E27FC236}">
              <a16:creationId xmlns:a16="http://schemas.microsoft.com/office/drawing/2014/main" id="{41217FA8-D2ED-43D7-A586-060DA79D37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6" name="TextBox 7975">
          <a:extLst>
            <a:ext uri="{FF2B5EF4-FFF2-40B4-BE49-F238E27FC236}">
              <a16:creationId xmlns:a16="http://schemas.microsoft.com/office/drawing/2014/main" id="{55FD64F7-325C-4C8C-99E5-E59985A620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7" name="TextBox 7976">
          <a:extLst>
            <a:ext uri="{FF2B5EF4-FFF2-40B4-BE49-F238E27FC236}">
              <a16:creationId xmlns:a16="http://schemas.microsoft.com/office/drawing/2014/main" id="{C7FDD690-F5D3-4AEC-BAD4-725AB6F042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8" name="TextBox 7977">
          <a:extLst>
            <a:ext uri="{FF2B5EF4-FFF2-40B4-BE49-F238E27FC236}">
              <a16:creationId xmlns:a16="http://schemas.microsoft.com/office/drawing/2014/main" id="{2E7DCD7F-6B48-491C-8FEC-DE5D7CC5FE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9" name="TextBox 7978">
          <a:extLst>
            <a:ext uri="{FF2B5EF4-FFF2-40B4-BE49-F238E27FC236}">
              <a16:creationId xmlns:a16="http://schemas.microsoft.com/office/drawing/2014/main" id="{7473FCA3-1713-43CA-9AE7-8169EDDDE2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0" name="TextBox 7979">
          <a:extLst>
            <a:ext uri="{FF2B5EF4-FFF2-40B4-BE49-F238E27FC236}">
              <a16:creationId xmlns:a16="http://schemas.microsoft.com/office/drawing/2014/main" id="{7A02C4A5-15C1-410A-BC58-851CED900D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1" name="TextBox 7980">
          <a:extLst>
            <a:ext uri="{FF2B5EF4-FFF2-40B4-BE49-F238E27FC236}">
              <a16:creationId xmlns:a16="http://schemas.microsoft.com/office/drawing/2014/main" id="{99D0FE1E-E36E-41A8-B241-B5DF72FFF2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2" name="TextBox 7981">
          <a:extLst>
            <a:ext uri="{FF2B5EF4-FFF2-40B4-BE49-F238E27FC236}">
              <a16:creationId xmlns:a16="http://schemas.microsoft.com/office/drawing/2014/main" id="{3F8D77AC-96FD-4098-9DEB-301E1C08A9C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3" name="TextBox 7982">
          <a:extLst>
            <a:ext uri="{FF2B5EF4-FFF2-40B4-BE49-F238E27FC236}">
              <a16:creationId xmlns:a16="http://schemas.microsoft.com/office/drawing/2014/main" id="{7A619C1C-CC8B-4156-9806-3A6B02C733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4" name="TextBox 7983">
          <a:extLst>
            <a:ext uri="{FF2B5EF4-FFF2-40B4-BE49-F238E27FC236}">
              <a16:creationId xmlns:a16="http://schemas.microsoft.com/office/drawing/2014/main" id="{EFAB49F8-5444-475D-9C12-5D977EB530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5" name="TextBox 7984">
          <a:extLst>
            <a:ext uri="{FF2B5EF4-FFF2-40B4-BE49-F238E27FC236}">
              <a16:creationId xmlns:a16="http://schemas.microsoft.com/office/drawing/2014/main" id="{416F5B1B-2553-41AF-9DD1-78780A6EF6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6" name="TextBox 7985">
          <a:extLst>
            <a:ext uri="{FF2B5EF4-FFF2-40B4-BE49-F238E27FC236}">
              <a16:creationId xmlns:a16="http://schemas.microsoft.com/office/drawing/2014/main" id="{8726CAC3-261C-4F03-B326-EB61500372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7" name="TextBox 7986">
          <a:extLst>
            <a:ext uri="{FF2B5EF4-FFF2-40B4-BE49-F238E27FC236}">
              <a16:creationId xmlns:a16="http://schemas.microsoft.com/office/drawing/2014/main" id="{F8485083-9CC8-4F89-9A21-3A9F4EE421E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8" name="TextBox 7987">
          <a:extLst>
            <a:ext uri="{FF2B5EF4-FFF2-40B4-BE49-F238E27FC236}">
              <a16:creationId xmlns:a16="http://schemas.microsoft.com/office/drawing/2014/main" id="{50DA24DF-6C94-489A-BD13-74F39A1E2D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9" name="TextBox 7988">
          <a:extLst>
            <a:ext uri="{FF2B5EF4-FFF2-40B4-BE49-F238E27FC236}">
              <a16:creationId xmlns:a16="http://schemas.microsoft.com/office/drawing/2014/main" id="{B32E3255-283C-48A3-93E8-7BB4D45A73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0" name="TextBox 7989">
          <a:extLst>
            <a:ext uri="{FF2B5EF4-FFF2-40B4-BE49-F238E27FC236}">
              <a16:creationId xmlns:a16="http://schemas.microsoft.com/office/drawing/2014/main" id="{611462B7-DCBF-456B-88F7-548AA4F691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1" name="TextBox 7990">
          <a:extLst>
            <a:ext uri="{FF2B5EF4-FFF2-40B4-BE49-F238E27FC236}">
              <a16:creationId xmlns:a16="http://schemas.microsoft.com/office/drawing/2014/main" id="{1988F0BC-7395-452B-84CE-E09E4E5552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2" name="TextBox 7991">
          <a:extLst>
            <a:ext uri="{FF2B5EF4-FFF2-40B4-BE49-F238E27FC236}">
              <a16:creationId xmlns:a16="http://schemas.microsoft.com/office/drawing/2014/main" id="{4AD3F660-BC1B-48B5-9F70-7EDC9D7BD1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3" name="TextBox 7992">
          <a:extLst>
            <a:ext uri="{FF2B5EF4-FFF2-40B4-BE49-F238E27FC236}">
              <a16:creationId xmlns:a16="http://schemas.microsoft.com/office/drawing/2014/main" id="{859157B8-D43A-4F36-9E1C-BE8F623F73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4" name="TextBox 7993">
          <a:extLst>
            <a:ext uri="{FF2B5EF4-FFF2-40B4-BE49-F238E27FC236}">
              <a16:creationId xmlns:a16="http://schemas.microsoft.com/office/drawing/2014/main" id="{0EEAA314-0834-452E-A17C-B5498D4A78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5" name="TextBox 7994">
          <a:extLst>
            <a:ext uri="{FF2B5EF4-FFF2-40B4-BE49-F238E27FC236}">
              <a16:creationId xmlns:a16="http://schemas.microsoft.com/office/drawing/2014/main" id="{F17FEAA0-FC7B-4176-B85F-2C238DD044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6" name="TextBox 7995">
          <a:extLst>
            <a:ext uri="{FF2B5EF4-FFF2-40B4-BE49-F238E27FC236}">
              <a16:creationId xmlns:a16="http://schemas.microsoft.com/office/drawing/2014/main" id="{7F3B0724-6615-49CC-B9D3-11813D5AE2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7" name="TextBox 7996">
          <a:extLst>
            <a:ext uri="{FF2B5EF4-FFF2-40B4-BE49-F238E27FC236}">
              <a16:creationId xmlns:a16="http://schemas.microsoft.com/office/drawing/2014/main" id="{122179AE-2B3D-4B9F-B901-A53AF1D42F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8" name="TextBox 7997">
          <a:extLst>
            <a:ext uri="{FF2B5EF4-FFF2-40B4-BE49-F238E27FC236}">
              <a16:creationId xmlns:a16="http://schemas.microsoft.com/office/drawing/2014/main" id="{E3F5F077-38BA-4871-AEC0-6FE6D25BB1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9" name="TextBox 7998">
          <a:extLst>
            <a:ext uri="{FF2B5EF4-FFF2-40B4-BE49-F238E27FC236}">
              <a16:creationId xmlns:a16="http://schemas.microsoft.com/office/drawing/2014/main" id="{56322BD5-237E-4548-9AC7-820390E3550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0" name="TextBox 7999">
          <a:extLst>
            <a:ext uri="{FF2B5EF4-FFF2-40B4-BE49-F238E27FC236}">
              <a16:creationId xmlns:a16="http://schemas.microsoft.com/office/drawing/2014/main" id="{573513A1-E3BA-4582-94E2-A6B53F85EA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1" name="TextBox 8000">
          <a:extLst>
            <a:ext uri="{FF2B5EF4-FFF2-40B4-BE49-F238E27FC236}">
              <a16:creationId xmlns:a16="http://schemas.microsoft.com/office/drawing/2014/main" id="{307673C6-07F9-4CAD-B872-C4A2D1CAA8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2" name="TextBox 8001">
          <a:extLst>
            <a:ext uri="{FF2B5EF4-FFF2-40B4-BE49-F238E27FC236}">
              <a16:creationId xmlns:a16="http://schemas.microsoft.com/office/drawing/2014/main" id="{794A35B3-4164-4BAB-8A5D-9ED8A57591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3" name="TextBox 8002">
          <a:extLst>
            <a:ext uri="{FF2B5EF4-FFF2-40B4-BE49-F238E27FC236}">
              <a16:creationId xmlns:a16="http://schemas.microsoft.com/office/drawing/2014/main" id="{451BEE98-B207-4B1F-B039-C26A33E1E6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4" name="TextBox 8003">
          <a:extLst>
            <a:ext uri="{FF2B5EF4-FFF2-40B4-BE49-F238E27FC236}">
              <a16:creationId xmlns:a16="http://schemas.microsoft.com/office/drawing/2014/main" id="{A93E7C16-B2B5-44B6-95A0-A3B173E26C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5" name="TextBox 8004">
          <a:extLst>
            <a:ext uri="{FF2B5EF4-FFF2-40B4-BE49-F238E27FC236}">
              <a16:creationId xmlns:a16="http://schemas.microsoft.com/office/drawing/2014/main" id="{B2C28670-A7E7-4168-9FF8-8EF5EA821A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6" name="TextBox 8005">
          <a:extLst>
            <a:ext uri="{FF2B5EF4-FFF2-40B4-BE49-F238E27FC236}">
              <a16:creationId xmlns:a16="http://schemas.microsoft.com/office/drawing/2014/main" id="{33C7FA2A-6DB8-4CAF-8EA3-CC9AFF176B6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7" name="TextBox 8006">
          <a:extLst>
            <a:ext uri="{FF2B5EF4-FFF2-40B4-BE49-F238E27FC236}">
              <a16:creationId xmlns:a16="http://schemas.microsoft.com/office/drawing/2014/main" id="{80B9AE8E-DA53-4BD3-9167-8C96E1F4055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8" name="TextBox 8007">
          <a:extLst>
            <a:ext uri="{FF2B5EF4-FFF2-40B4-BE49-F238E27FC236}">
              <a16:creationId xmlns:a16="http://schemas.microsoft.com/office/drawing/2014/main" id="{93F21896-D057-4D72-A4C1-AE6BD0B3ACF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9" name="TextBox 8008">
          <a:extLst>
            <a:ext uri="{FF2B5EF4-FFF2-40B4-BE49-F238E27FC236}">
              <a16:creationId xmlns:a16="http://schemas.microsoft.com/office/drawing/2014/main" id="{8F888A96-B028-4201-ADCC-8A0E7C1F5C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0" name="TextBox 8009">
          <a:extLst>
            <a:ext uri="{FF2B5EF4-FFF2-40B4-BE49-F238E27FC236}">
              <a16:creationId xmlns:a16="http://schemas.microsoft.com/office/drawing/2014/main" id="{58E47364-7771-4FE5-8D2C-31D17F9B34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1" name="TextBox 8010">
          <a:extLst>
            <a:ext uri="{FF2B5EF4-FFF2-40B4-BE49-F238E27FC236}">
              <a16:creationId xmlns:a16="http://schemas.microsoft.com/office/drawing/2014/main" id="{385A40D9-3236-4C80-9C58-5349F56F25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2" name="TextBox 8011">
          <a:extLst>
            <a:ext uri="{FF2B5EF4-FFF2-40B4-BE49-F238E27FC236}">
              <a16:creationId xmlns:a16="http://schemas.microsoft.com/office/drawing/2014/main" id="{8CE21783-8814-46B7-9BB9-020314CA85E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3" name="TextBox 8012">
          <a:extLst>
            <a:ext uri="{FF2B5EF4-FFF2-40B4-BE49-F238E27FC236}">
              <a16:creationId xmlns:a16="http://schemas.microsoft.com/office/drawing/2014/main" id="{F57F56BC-2334-464D-BD45-999E69B873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4" name="TextBox 8013">
          <a:extLst>
            <a:ext uri="{FF2B5EF4-FFF2-40B4-BE49-F238E27FC236}">
              <a16:creationId xmlns:a16="http://schemas.microsoft.com/office/drawing/2014/main" id="{2D276DE3-082C-4DC9-B604-0F1518EEB5D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5" name="TextBox 8014">
          <a:extLst>
            <a:ext uri="{FF2B5EF4-FFF2-40B4-BE49-F238E27FC236}">
              <a16:creationId xmlns:a16="http://schemas.microsoft.com/office/drawing/2014/main" id="{249B4063-6295-460D-9703-97B6BDDC2B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6" name="TextBox 8015">
          <a:extLst>
            <a:ext uri="{FF2B5EF4-FFF2-40B4-BE49-F238E27FC236}">
              <a16:creationId xmlns:a16="http://schemas.microsoft.com/office/drawing/2014/main" id="{A5E1297B-9132-4ADD-B7A4-F94C3FF287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7" name="TextBox 8016">
          <a:extLst>
            <a:ext uri="{FF2B5EF4-FFF2-40B4-BE49-F238E27FC236}">
              <a16:creationId xmlns:a16="http://schemas.microsoft.com/office/drawing/2014/main" id="{6022580D-B500-4A0C-AB96-5E4D492580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8" name="TextBox 8017">
          <a:extLst>
            <a:ext uri="{FF2B5EF4-FFF2-40B4-BE49-F238E27FC236}">
              <a16:creationId xmlns:a16="http://schemas.microsoft.com/office/drawing/2014/main" id="{529B0781-5759-4BCC-BE0F-56095EEF0C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9" name="TextBox 8018">
          <a:extLst>
            <a:ext uri="{FF2B5EF4-FFF2-40B4-BE49-F238E27FC236}">
              <a16:creationId xmlns:a16="http://schemas.microsoft.com/office/drawing/2014/main" id="{05245094-69A3-4673-A3D9-BA19BB6E25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0" name="TextBox 8019">
          <a:extLst>
            <a:ext uri="{FF2B5EF4-FFF2-40B4-BE49-F238E27FC236}">
              <a16:creationId xmlns:a16="http://schemas.microsoft.com/office/drawing/2014/main" id="{B78B4244-2A27-4F3E-A900-1AE1129CF7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1" name="TextBox 8020">
          <a:extLst>
            <a:ext uri="{FF2B5EF4-FFF2-40B4-BE49-F238E27FC236}">
              <a16:creationId xmlns:a16="http://schemas.microsoft.com/office/drawing/2014/main" id="{699D0C77-E4D1-42E2-B516-FCC5D9A5ED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2" name="TextBox 8021">
          <a:extLst>
            <a:ext uri="{FF2B5EF4-FFF2-40B4-BE49-F238E27FC236}">
              <a16:creationId xmlns:a16="http://schemas.microsoft.com/office/drawing/2014/main" id="{EA016BE7-26B3-492E-9174-5CB5565ED03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3" name="TextBox 8022">
          <a:extLst>
            <a:ext uri="{FF2B5EF4-FFF2-40B4-BE49-F238E27FC236}">
              <a16:creationId xmlns:a16="http://schemas.microsoft.com/office/drawing/2014/main" id="{120603AD-4FFA-4281-87AA-66B5376EDD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4" name="TextBox 8023">
          <a:extLst>
            <a:ext uri="{FF2B5EF4-FFF2-40B4-BE49-F238E27FC236}">
              <a16:creationId xmlns:a16="http://schemas.microsoft.com/office/drawing/2014/main" id="{FB7D2278-601F-4DEE-874B-6C2F6C68B7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5" name="TextBox 8024">
          <a:extLst>
            <a:ext uri="{FF2B5EF4-FFF2-40B4-BE49-F238E27FC236}">
              <a16:creationId xmlns:a16="http://schemas.microsoft.com/office/drawing/2014/main" id="{0B4BA4D6-A97C-4466-A99C-1DB4685A5D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6" name="TextBox 8025">
          <a:extLst>
            <a:ext uri="{FF2B5EF4-FFF2-40B4-BE49-F238E27FC236}">
              <a16:creationId xmlns:a16="http://schemas.microsoft.com/office/drawing/2014/main" id="{216BDA01-CBA4-4761-BED0-21D842C267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7" name="TextBox 8026">
          <a:extLst>
            <a:ext uri="{FF2B5EF4-FFF2-40B4-BE49-F238E27FC236}">
              <a16:creationId xmlns:a16="http://schemas.microsoft.com/office/drawing/2014/main" id="{61820CC7-346A-4EA0-B628-5606CFC89BA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8" name="TextBox 8027">
          <a:extLst>
            <a:ext uri="{FF2B5EF4-FFF2-40B4-BE49-F238E27FC236}">
              <a16:creationId xmlns:a16="http://schemas.microsoft.com/office/drawing/2014/main" id="{7D654DE3-BA09-42D7-8BD3-231FA43319D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9" name="TextBox 8028">
          <a:extLst>
            <a:ext uri="{FF2B5EF4-FFF2-40B4-BE49-F238E27FC236}">
              <a16:creationId xmlns:a16="http://schemas.microsoft.com/office/drawing/2014/main" id="{E696ADB8-6144-4EF2-84EE-747855F0CE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0" name="TextBox 8029">
          <a:extLst>
            <a:ext uri="{FF2B5EF4-FFF2-40B4-BE49-F238E27FC236}">
              <a16:creationId xmlns:a16="http://schemas.microsoft.com/office/drawing/2014/main" id="{D785FEFB-1546-4D23-8711-2DB2699982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1" name="TextBox 8030">
          <a:extLst>
            <a:ext uri="{FF2B5EF4-FFF2-40B4-BE49-F238E27FC236}">
              <a16:creationId xmlns:a16="http://schemas.microsoft.com/office/drawing/2014/main" id="{BD3642B2-1EF5-4C11-A2C5-B49C605088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2" name="TextBox 8031">
          <a:extLst>
            <a:ext uri="{FF2B5EF4-FFF2-40B4-BE49-F238E27FC236}">
              <a16:creationId xmlns:a16="http://schemas.microsoft.com/office/drawing/2014/main" id="{C3EB0619-7949-49D5-BA06-85FAF9F3A4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3" name="TextBox 8032">
          <a:extLst>
            <a:ext uri="{FF2B5EF4-FFF2-40B4-BE49-F238E27FC236}">
              <a16:creationId xmlns:a16="http://schemas.microsoft.com/office/drawing/2014/main" id="{E0E3F387-E5F8-4ADA-9755-AFB8258504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4" name="TextBox 8033">
          <a:extLst>
            <a:ext uri="{FF2B5EF4-FFF2-40B4-BE49-F238E27FC236}">
              <a16:creationId xmlns:a16="http://schemas.microsoft.com/office/drawing/2014/main" id="{A20D3A67-3989-4377-8092-3E999E3F11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5" name="TextBox 8034">
          <a:extLst>
            <a:ext uri="{FF2B5EF4-FFF2-40B4-BE49-F238E27FC236}">
              <a16:creationId xmlns:a16="http://schemas.microsoft.com/office/drawing/2014/main" id="{67C313CF-8E78-41C5-B39B-B02B23C47C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6" name="TextBox 8035">
          <a:extLst>
            <a:ext uri="{FF2B5EF4-FFF2-40B4-BE49-F238E27FC236}">
              <a16:creationId xmlns:a16="http://schemas.microsoft.com/office/drawing/2014/main" id="{B604CB4F-C9F1-4EF5-85C1-7ECF73BB19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7" name="TextBox 8036">
          <a:extLst>
            <a:ext uri="{FF2B5EF4-FFF2-40B4-BE49-F238E27FC236}">
              <a16:creationId xmlns:a16="http://schemas.microsoft.com/office/drawing/2014/main" id="{963AB5B0-1CB6-411E-BE03-EE470484DBD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8" name="TextBox 8037">
          <a:extLst>
            <a:ext uri="{FF2B5EF4-FFF2-40B4-BE49-F238E27FC236}">
              <a16:creationId xmlns:a16="http://schemas.microsoft.com/office/drawing/2014/main" id="{7C1EAD39-B96B-4119-B73F-D1948A5C8E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9" name="TextBox 8038">
          <a:extLst>
            <a:ext uri="{FF2B5EF4-FFF2-40B4-BE49-F238E27FC236}">
              <a16:creationId xmlns:a16="http://schemas.microsoft.com/office/drawing/2014/main" id="{32259911-86C8-429E-88AC-FE28E9B9E32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0" name="TextBox 8039">
          <a:extLst>
            <a:ext uri="{FF2B5EF4-FFF2-40B4-BE49-F238E27FC236}">
              <a16:creationId xmlns:a16="http://schemas.microsoft.com/office/drawing/2014/main" id="{47003FAC-57BA-471B-BB97-46B345BFD6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1" name="TextBox 8040">
          <a:extLst>
            <a:ext uri="{FF2B5EF4-FFF2-40B4-BE49-F238E27FC236}">
              <a16:creationId xmlns:a16="http://schemas.microsoft.com/office/drawing/2014/main" id="{DB6E1A0E-7418-488B-9357-3538864C65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2" name="TextBox 8041">
          <a:extLst>
            <a:ext uri="{FF2B5EF4-FFF2-40B4-BE49-F238E27FC236}">
              <a16:creationId xmlns:a16="http://schemas.microsoft.com/office/drawing/2014/main" id="{C842A2DE-15D1-4912-B3BF-35493CD1C6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3" name="TextBox 8042">
          <a:extLst>
            <a:ext uri="{FF2B5EF4-FFF2-40B4-BE49-F238E27FC236}">
              <a16:creationId xmlns:a16="http://schemas.microsoft.com/office/drawing/2014/main" id="{351C4F17-40D6-4225-9771-2343B52D5A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4" name="TextBox 8043">
          <a:extLst>
            <a:ext uri="{FF2B5EF4-FFF2-40B4-BE49-F238E27FC236}">
              <a16:creationId xmlns:a16="http://schemas.microsoft.com/office/drawing/2014/main" id="{FFE25DC4-1AA4-44A7-A593-209CEA27E72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5" name="TextBox 8044">
          <a:extLst>
            <a:ext uri="{FF2B5EF4-FFF2-40B4-BE49-F238E27FC236}">
              <a16:creationId xmlns:a16="http://schemas.microsoft.com/office/drawing/2014/main" id="{2A50EE55-EB49-477B-A88B-CE34C62AC4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6" name="TextBox 8045">
          <a:extLst>
            <a:ext uri="{FF2B5EF4-FFF2-40B4-BE49-F238E27FC236}">
              <a16:creationId xmlns:a16="http://schemas.microsoft.com/office/drawing/2014/main" id="{3B25BE5F-B902-41AD-8ACC-8DA3B07387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7" name="TextBox 8046">
          <a:extLst>
            <a:ext uri="{FF2B5EF4-FFF2-40B4-BE49-F238E27FC236}">
              <a16:creationId xmlns:a16="http://schemas.microsoft.com/office/drawing/2014/main" id="{8E95C194-587B-4A4D-B0D3-BB9402D02C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8" name="TextBox 8047">
          <a:extLst>
            <a:ext uri="{FF2B5EF4-FFF2-40B4-BE49-F238E27FC236}">
              <a16:creationId xmlns:a16="http://schemas.microsoft.com/office/drawing/2014/main" id="{2042A1E6-49EB-4076-98F1-7838AB95BB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9" name="TextBox 8048">
          <a:extLst>
            <a:ext uri="{FF2B5EF4-FFF2-40B4-BE49-F238E27FC236}">
              <a16:creationId xmlns:a16="http://schemas.microsoft.com/office/drawing/2014/main" id="{335BAF83-9475-47A4-8A08-16EA85EC237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0" name="TextBox 8049">
          <a:extLst>
            <a:ext uri="{FF2B5EF4-FFF2-40B4-BE49-F238E27FC236}">
              <a16:creationId xmlns:a16="http://schemas.microsoft.com/office/drawing/2014/main" id="{845C90A9-ACC4-4E49-88E3-7E811F3A59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1" name="TextBox 8050">
          <a:extLst>
            <a:ext uri="{FF2B5EF4-FFF2-40B4-BE49-F238E27FC236}">
              <a16:creationId xmlns:a16="http://schemas.microsoft.com/office/drawing/2014/main" id="{38F307F5-880C-4655-9887-6564B2F4C2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2" name="TextBox 8051">
          <a:extLst>
            <a:ext uri="{FF2B5EF4-FFF2-40B4-BE49-F238E27FC236}">
              <a16:creationId xmlns:a16="http://schemas.microsoft.com/office/drawing/2014/main" id="{F101B20E-1F5B-40E5-9E3A-F44547F351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3" name="TextBox 8052">
          <a:extLst>
            <a:ext uri="{FF2B5EF4-FFF2-40B4-BE49-F238E27FC236}">
              <a16:creationId xmlns:a16="http://schemas.microsoft.com/office/drawing/2014/main" id="{7A2103B6-D16A-4404-B3F7-2142EF8DAC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4" name="TextBox 8053">
          <a:extLst>
            <a:ext uri="{FF2B5EF4-FFF2-40B4-BE49-F238E27FC236}">
              <a16:creationId xmlns:a16="http://schemas.microsoft.com/office/drawing/2014/main" id="{421E298C-C076-496F-9915-048962991E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5" name="TextBox 8054">
          <a:extLst>
            <a:ext uri="{FF2B5EF4-FFF2-40B4-BE49-F238E27FC236}">
              <a16:creationId xmlns:a16="http://schemas.microsoft.com/office/drawing/2014/main" id="{E0C8C43E-E73C-4094-9912-3F251729565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6" name="TextBox 8055">
          <a:extLst>
            <a:ext uri="{FF2B5EF4-FFF2-40B4-BE49-F238E27FC236}">
              <a16:creationId xmlns:a16="http://schemas.microsoft.com/office/drawing/2014/main" id="{D524B4C8-6C0B-4C36-AC09-623BAD57AA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7" name="TextBox 8056">
          <a:extLst>
            <a:ext uri="{FF2B5EF4-FFF2-40B4-BE49-F238E27FC236}">
              <a16:creationId xmlns:a16="http://schemas.microsoft.com/office/drawing/2014/main" id="{8600A598-8018-4EBE-A122-521F4A4BC8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8" name="TextBox 8057">
          <a:extLst>
            <a:ext uri="{FF2B5EF4-FFF2-40B4-BE49-F238E27FC236}">
              <a16:creationId xmlns:a16="http://schemas.microsoft.com/office/drawing/2014/main" id="{384DD647-3337-4982-8BFB-1F08BEACDD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9" name="TextBox 8058">
          <a:extLst>
            <a:ext uri="{FF2B5EF4-FFF2-40B4-BE49-F238E27FC236}">
              <a16:creationId xmlns:a16="http://schemas.microsoft.com/office/drawing/2014/main" id="{07347E60-D46C-4518-8D32-FAA479DC6B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0" name="TextBox 8059">
          <a:extLst>
            <a:ext uri="{FF2B5EF4-FFF2-40B4-BE49-F238E27FC236}">
              <a16:creationId xmlns:a16="http://schemas.microsoft.com/office/drawing/2014/main" id="{ED79C248-9051-446C-A1A9-08C0E067EC8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1" name="TextBox 8060">
          <a:extLst>
            <a:ext uri="{FF2B5EF4-FFF2-40B4-BE49-F238E27FC236}">
              <a16:creationId xmlns:a16="http://schemas.microsoft.com/office/drawing/2014/main" id="{1C948635-BF40-4760-AF2D-A30DE3B0B1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2" name="TextBox 8061">
          <a:extLst>
            <a:ext uri="{FF2B5EF4-FFF2-40B4-BE49-F238E27FC236}">
              <a16:creationId xmlns:a16="http://schemas.microsoft.com/office/drawing/2014/main" id="{E2083825-9915-4BC0-85FE-18E65693C2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3" name="TextBox 8062">
          <a:extLst>
            <a:ext uri="{FF2B5EF4-FFF2-40B4-BE49-F238E27FC236}">
              <a16:creationId xmlns:a16="http://schemas.microsoft.com/office/drawing/2014/main" id="{E9BEE991-741F-49E2-AA14-566693004D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4" name="TextBox 8063">
          <a:extLst>
            <a:ext uri="{FF2B5EF4-FFF2-40B4-BE49-F238E27FC236}">
              <a16:creationId xmlns:a16="http://schemas.microsoft.com/office/drawing/2014/main" id="{33BBFC24-40F6-4571-AE75-4CF90E6430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5" name="TextBox 8064">
          <a:extLst>
            <a:ext uri="{FF2B5EF4-FFF2-40B4-BE49-F238E27FC236}">
              <a16:creationId xmlns:a16="http://schemas.microsoft.com/office/drawing/2014/main" id="{4D8E7BA0-50A3-40A7-929C-4A5F7BC3B4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6" name="TextBox 8065">
          <a:extLst>
            <a:ext uri="{FF2B5EF4-FFF2-40B4-BE49-F238E27FC236}">
              <a16:creationId xmlns:a16="http://schemas.microsoft.com/office/drawing/2014/main" id="{8D9C6D8B-275B-4B23-86A5-C96EE56BF5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7" name="TextBox 8066">
          <a:extLst>
            <a:ext uri="{FF2B5EF4-FFF2-40B4-BE49-F238E27FC236}">
              <a16:creationId xmlns:a16="http://schemas.microsoft.com/office/drawing/2014/main" id="{CF6A3CE0-7782-4842-9D34-78E1B2AAEC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8" name="TextBox 8067">
          <a:extLst>
            <a:ext uri="{FF2B5EF4-FFF2-40B4-BE49-F238E27FC236}">
              <a16:creationId xmlns:a16="http://schemas.microsoft.com/office/drawing/2014/main" id="{EC8FF824-4750-488E-ADEB-EDFA3B5956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9" name="TextBox 8068">
          <a:extLst>
            <a:ext uri="{FF2B5EF4-FFF2-40B4-BE49-F238E27FC236}">
              <a16:creationId xmlns:a16="http://schemas.microsoft.com/office/drawing/2014/main" id="{4618874A-AEA5-45FD-8AF7-D16889EE34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0" name="TextBox 8069">
          <a:extLst>
            <a:ext uri="{FF2B5EF4-FFF2-40B4-BE49-F238E27FC236}">
              <a16:creationId xmlns:a16="http://schemas.microsoft.com/office/drawing/2014/main" id="{2BCA78E6-A2D3-483D-8729-A1947ED245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1" name="TextBox 8070">
          <a:extLst>
            <a:ext uri="{FF2B5EF4-FFF2-40B4-BE49-F238E27FC236}">
              <a16:creationId xmlns:a16="http://schemas.microsoft.com/office/drawing/2014/main" id="{17388BD6-54A1-46F7-801B-1FB6D3BC52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2" name="TextBox 8071">
          <a:extLst>
            <a:ext uri="{FF2B5EF4-FFF2-40B4-BE49-F238E27FC236}">
              <a16:creationId xmlns:a16="http://schemas.microsoft.com/office/drawing/2014/main" id="{27F64655-3F3B-4E7D-A46B-16DA675078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3" name="TextBox 8072">
          <a:extLst>
            <a:ext uri="{FF2B5EF4-FFF2-40B4-BE49-F238E27FC236}">
              <a16:creationId xmlns:a16="http://schemas.microsoft.com/office/drawing/2014/main" id="{32061BCA-BED7-45F5-9065-35F3B2B5A74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4" name="TextBox 8073">
          <a:extLst>
            <a:ext uri="{FF2B5EF4-FFF2-40B4-BE49-F238E27FC236}">
              <a16:creationId xmlns:a16="http://schemas.microsoft.com/office/drawing/2014/main" id="{27B90506-B109-4A71-877F-7E7249B3AE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5" name="TextBox 8074">
          <a:extLst>
            <a:ext uri="{FF2B5EF4-FFF2-40B4-BE49-F238E27FC236}">
              <a16:creationId xmlns:a16="http://schemas.microsoft.com/office/drawing/2014/main" id="{0E7F0BE8-5151-4121-AF37-F77B3EA6B2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6" name="TextBox 8075">
          <a:extLst>
            <a:ext uri="{FF2B5EF4-FFF2-40B4-BE49-F238E27FC236}">
              <a16:creationId xmlns:a16="http://schemas.microsoft.com/office/drawing/2014/main" id="{DD8C47B0-D418-46B1-89A1-C82E8735EC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7" name="TextBox 8076">
          <a:extLst>
            <a:ext uri="{FF2B5EF4-FFF2-40B4-BE49-F238E27FC236}">
              <a16:creationId xmlns:a16="http://schemas.microsoft.com/office/drawing/2014/main" id="{5A2A9674-6156-4DAB-A3C8-7180C5EF190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8" name="TextBox 8077">
          <a:extLst>
            <a:ext uri="{FF2B5EF4-FFF2-40B4-BE49-F238E27FC236}">
              <a16:creationId xmlns:a16="http://schemas.microsoft.com/office/drawing/2014/main" id="{809A3341-3921-4F94-936E-E663873763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9" name="TextBox 8078">
          <a:extLst>
            <a:ext uri="{FF2B5EF4-FFF2-40B4-BE49-F238E27FC236}">
              <a16:creationId xmlns:a16="http://schemas.microsoft.com/office/drawing/2014/main" id="{60A3ACBA-8D49-4576-A1C5-3594D3D284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0" name="TextBox 8079">
          <a:extLst>
            <a:ext uri="{FF2B5EF4-FFF2-40B4-BE49-F238E27FC236}">
              <a16:creationId xmlns:a16="http://schemas.microsoft.com/office/drawing/2014/main" id="{644A0FE8-2791-4374-80B6-4F04D2F50F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1" name="TextBox 8080">
          <a:extLst>
            <a:ext uri="{FF2B5EF4-FFF2-40B4-BE49-F238E27FC236}">
              <a16:creationId xmlns:a16="http://schemas.microsoft.com/office/drawing/2014/main" id="{E02E64AC-5766-4637-8F52-B54F97F66D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2" name="TextBox 8081">
          <a:extLst>
            <a:ext uri="{FF2B5EF4-FFF2-40B4-BE49-F238E27FC236}">
              <a16:creationId xmlns:a16="http://schemas.microsoft.com/office/drawing/2014/main" id="{D11B076C-0532-437C-97B1-61DE8CC6F0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3" name="TextBox 8082">
          <a:extLst>
            <a:ext uri="{FF2B5EF4-FFF2-40B4-BE49-F238E27FC236}">
              <a16:creationId xmlns:a16="http://schemas.microsoft.com/office/drawing/2014/main" id="{B12B5A49-2041-4FD6-BD7B-ECCB81C5A4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4" name="TextBox 8083">
          <a:extLst>
            <a:ext uri="{FF2B5EF4-FFF2-40B4-BE49-F238E27FC236}">
              <a16:creationId xmlns:a16="http://schemas.microsoft.com/office/drawing/2014/main" id="{4F2C7FA8-BEE9-47FD-98CC-D12A17F751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5" name="TextBox 8084">
          <a:extLst>
            <a:ext uri="{FF2B5EF4-FFF2-40B4-BE49-F238E27FC236}">
              <a16:creationId xmlns:a16="http://schemas.microsoft.com/office/drawing/2014/main" id="{F902B7F7-490F-4F7B-9A5A-A4878A6572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6" name="TextBox 8085">
          <a:extLst>
            <a:ext uri="{FF2B5EF4-FFF2-40B4-BE49-F238E27FC236}">
              <a16:creationId xmlns:a16="http://schemas.microsoft.com/office/drawing/2014/main" id="{56B0E1E8-5A4B-4883-AB5D-7056CA1314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7" name="TextBox 8086">
          <a:extLst>
            <a:ext uri="{FF2B5EF4-FFF2-40B4-BE49-F238E27FC236}">
              <a16:creationId xmlns:a16="http://schemas.microsoft.com/office/drawing/2014/main" id="{EB2911A1-1EB5-4B68-9879-79B565D58F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8" name="TextBox 8087">
          <a:extLst>
            <a:ext uri="{FF2B5EF4-FFF2-40B4-BE49-F238E27FC236}">
              <a16:creationId xmlns:a16="http://schemas.microsoft.com/office/drawing/2014/main" id="{5CD0BB57-EAA2-43C9-AE85-921FF22AE3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9" name="TextBox 8088">
          <a:extLst>
            <a:ext uri="{FF2B5EF4-FFF2-40B4-BE49-F238E27FC236}">
              <a16:creationId xmlns:a16="http://schemas.microsoft.com/office/drawing/2014/main" id="{5DE0BB81-1FEE-49A8-896E-9AECC6203C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0" name="TextBox 8089">
          <a:extLst>
            <a:ext uri="{FF2B5EF4-FFF2-40B4-BE49-F238E27FC236}">
              <a16:creationId xmlns:a16="http://schemas.microsoft.com/office/drawing/2014/main" id="{DB420938-CA77-4B19-9814-C607D2E32D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1" name="TextBox 8090">
          <a:extLst>
            <a:ext uri="{FF2B5EF4-FFF2-40B4-BE49-F238E27FC236}">
              <a16:creationId xmlns:a16="http://schemas.microsoft.com/office/drawing/2014/main" id="{F970C137-121E-4576-8014-A1D0C9B43F1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2" name="TextBox 8091">
          <a:extLst>
            <a:ext uri="{FF2B5EF4-FFF2-40B4-BE49-F238E27FC236}">
              <a16:creationId xmlns:a16="http://schemas.microsoft.com/office/drawing/2014/main" id="{D0888841-B09A-40BA-B4E5-5E2C05F6B0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3" name="TextBox 8092">
          <a:extLst>
            <a:ext uri="{FF2B5EF4-FFF2-40B4-BE49-F238E27FC236}">
              <a16:creationId xmlns:a16="http://schemas.microsoft.com/office/drawing/2014/main" id="{B8EEE83F-9259-4189-A5D7-FC89DB299C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4" name="TextBox 8093">
          <a:extLst>
            <a:ext uri="{FF2B5EF4-FFF2-40B4-BE49-F238E27FC236}">
              <a16:creationId xmlns:a16="http://schemas.microsoft.com/office/drawing/2014/main" id="{DAE62696-D268-4838-8E22-3866C69225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5" name="TextBox 8094">
          <a:extLst>
            <a:ext uri="{FF2B5EF4-FFF2-40B4-BE49-F238E27FC236}">
              <a16:creationId xmlns:a16="http://schemas.microsoft.com/office/drawing/2014/main" id="{A0765846-4AAB-49CB-A4E0-A468FE5DBA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6" name="TextBox 8095">
          <a:extLst>
            <a:ext uri="{FF2B5EF4-FFF2-40B4-BE49-F238E27FC236}">
              <a16:creationId xmlns:a16="http://schemas.microsoft.com/office/drawing/2014/main" id="{96EAA9D3-CDA8-4A94-BC65-FD1F7BF7D2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7" name="TextBox 8096">
          <a:extLst>
            <a:ext uri="{FF2B5EF4-FFF2-40B4-BE49-F238E27FC236}">
              <a16:creationId xmlns:a16="http://schemas.microsoft.com/office/drawing/2014/main" id="{79356F92-9149-4A44-A1A8-7F8DD405846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8" name="TextBox 8097">
          <a:extLst>
            <a:ext uri="{FF2B5EF4-FFF2-40B4-BE49-F238E27FC236}">
              <a16:creationId xmlns:a16="http://schemas.microsoft.com/office/drawing/2014/main" id="{CD692786-3479-4AA9-86F4-69B581487A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9" name="TextBox 8098">
          <a:extLst>
            <a:ext uri="{FF2B5EF4-FFF2-40B4-BE49-F238E27FC236}">
              <a16:creationId xmlns:a16="http://schemas.microsoft.com/office/drawing/2014/main" id="{20DAF12D-AB25-4C5A-9EB9-9C2180806F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0" name="TextBox 8099">
          <a:extLst>
            <a:ext uri="{FF2B5EF4-FFF2-40B4-BE49-F238E27FC236}">
              <a16:creationId xmlns:a16="http://schemas.microsoft.com/office/drawing/2014/main" id="{3D8B220E-6ED6-4A27-8098-AA954F4AAA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1" name="TextBox 8100">
          <a:extLst>
            <a:ext uri="{FF2B5EF4-FFF2-40B4-BE49-F238E27FC236}">
              <a16:creationId xmlns:a16="http://schemas.microsoft.com/office/drawing/2014/main" id="{3D389CB0-72CE-4BC4-972D-BF61FD700D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2" name="TextBox 8101">
          <a:extLst>
            <a:ext uri="{FF2B5EF4-FFF2-40B4-BE49-F238E27FC236}">
              <a16:creationId xmlns:a16="http://schemas.microsoft.com/office/drawing/2014/main" id="{A45C4BF3-7364-432F-B12E-1365A3E6EB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3" name="TextBox 8102">
          <a:extLst>
            <a:ext uri="{FF2B5EF4-FFF2-40B4-BE49-F238E27FC236}">
              <a16:creationId xmlns:a16="http://schemas.microsoft.com/office/drawing/2014/main" id="{41DA5CA0-002D-4B56-990B-EB7FAE4E0E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4" name="TextBox 8103">
          <a:extLst>
            <a:ext uri="{FF2B5EF4-FFF2-40B4-BE49-F238E27FC236}">
              <a16:creationId xmlns:a16="http://schemas.microsoft.com/office/drawing/2014/main" id="{735D844E-AE48-4953-ADF8-FEEBCA8309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5" name="TextBox 8104">
          <a:extLst>
            <a:ext uri="{FF2B5EF4-FFF2-40B4-BE49-F238E27FC236}">
              <a16:creationId xmlns:a16="http://schemas.microsoft.com/office/drawing/2014/main" id="{3EB70C83-D8D8-4659-B23D-FF4ADAD16E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6" name="TextBox 8105">
          <a:extLst>
            <a:ext uri="{FF2B5EF4-FFF2-40B4-BE49-F238E27FC236}">
              <a16:creationId xmlns:a16="http://schemas.microsoft.com/office/drawing/2014/main" id="{084C92A2-9318-46DD-9A7B-BF63E2EA16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7" name="TextBox 8106">
          <a:extLst>
            <a:ext uri="{FF2B5EF4-FFF2-40B4-BE49-F238E27FC236}">
              <a16:creationId xmlns:a16="http://schemas.microsoft.com/office/drawing/2014/main" id="{E8FAE69E-EE1A-4871-AA5A-87593C4E65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8" name="TextBox 8107">
          <a:extLst>
            <a:ext uri="{FF2B5EF4-FFF2-40B4-BE49-F238E27FC236}">
              <a16:creationId xmlns:a16="http://schemas.microsoft.com/office/drawing/2014/main" id="{C640DF99-EE4A-4710-BC7F-ED6652BE72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9" name="TextBox 8108">
          <a:extLst>
            <a:ext uri="{FF2B5EF4-FFF2-40B4-BE49-F238E27FC236}">
              <a16:creationId xmlns:a16="http://schemas.microsoft.com/office/drawing/2014/main" id="{E7302EA1-2114-48C2-B025-ADD0E9A18F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0" name="TextBox 8109">
          <a:extLst>
            <a:ext uri="{FF2B5EF4-FFF2-40B4-BE49-F238E27FC236}">
              <a16:creationId xmlns:a16="http://schemas.microsoft.com/office/drawing/2014/main" id="{F9442E63-4E40-4550-B764-7B89A274C3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1" name="TextBox 8110">
          <a:extLst>
            <a:ext uri="{FF2B5EF4-FFF2-40B4-BE49-F238E27FC236}">
              <a16:creationId xmlns:a16="http://schemas.microsoft.com/office/drawing/2014/main" id="{52537D85-E674-4B0F-8A52-9333D576EE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2" name="TextBox 8111">
          <a:extLst>
            <a:ext uri="{FF2B5EF4-FFF2-40B4-BE49-F238E27FC236}">
              <a16:creationId xmlns:a16="http://schemas.microsoft.com/office/drawing/2014/main" id="{82165DAE-672B-4A72-A87B-62B306735E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3" name="TextBox 8112">
          <a:extLst>
            <a:ext uri="{FF2B5EF4-FFF2-40B4-BE49-F238E27FC236}">
              <a16:creationId xmlns:a16="http://schemas.microsoft.com/office/drawing/2014/main" id="{F4DF27D3-D5B8-4CFC-9E04-F14037CBC28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4" name="TextBox 8113">
          <a:extLst>
            <a:ext uri="{FF2B5EF4-FFF2-40B4-BE49-F238E27FC236}">
              <a16:creationId xmlns:a16="http://schemas.microsoft.com/office/drawing/2014/main" id="{E492EA69-F996-4A63-AC54-5B7C11210B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5" name="TextBox 8114">
          <a:extLst>
            <a:ext uri="{FF2B5EF4-FFF2-40B4-BE49-F238E27FC236}">
              <a16:creationId xmlns:a16="http://schemas.microsoft.com/office/drawing/2014/main" id="{679A8ED4-08D9-4252-9918-2F8BBC5919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6" name="TextBox 8115">
          <a:extLst>
            <a:ext uri="{FF2B5EF4-FFF2-40B4-BE49-F238E27FC236}">
              <a16:creationId xmlns:a16="http://schemas.microsoft.com/office/drawing/2014/main" id="{825D7859-F3FF-412B-AD1F-E291313E22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7" name="TextBox 8116">
          <a:extLst>
            <a:ext uri="{FF2B5EF4-FFF2-40B4-BE49-F238E27FC236}">
              <a16:creationId xmlns:a16="http://schemas.microsoft.com/office/drawing/2014/main" id="{6032004D-51A6-412F-AA8B-4A5A0C1CE5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8" name="TextBox 8117">
          <a:extLst>
            <a:ext uri="{FF2B5EF4-FFF2-40B4-BE49-F238E27FC236}">
              <a16:creationId xmlns:a16="http://schemas.microsoft.com/office/drawing/2014/main" id="{A07BBEFD-6408-4DED-ABF0-CD883E5037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9" name="TextBox 8118">
          <a:extLst>
            <a:ext uri="{FF2B5EF4-FFF2-40B4-BE49-F238E27FC236}">
              <a16:creationId xmlns:a16="http://schemas.microsoft.com/office/drawing/2014/main" id="{5993A87E-8832-4F87-90C1-2DF055EF572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0" name="TextBox 8119">
          <a:extLst>
            <a:ext uri="{FF2B5EF4-FFF2-40B4-BE49-F238E27FC236}">
              <a16:creationId xmlns:a16="http://schemas.microsoft.com/office/drawing/2014/main" id="{5306948C-1567-46F2-BFA4-007E4648E8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1" name="TextBox 8120">
          <a:extLst>
            <a:ext uri="{FF2B5EF4-FFF2-40B4-BE49-F238E27FC236}">
              <a16:creationId xmlns:a16="http://schemas.microsoft.com/office/drawing/2014/main" id="{3F41F90C-004E-4110-B765-16693FADBF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2" name="TextBox 8121">
          <a:extLst>
            <a:ext uri="{FF2B5EF4-FFF2-40B4-BE49-F238E27FC236}">
              <a16:creationId xmlns:a16="http://schemas.microsoft.com/office/drawing/2014/main" id="{CCAC76F7-2504-4583-A64F-F107F2200C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3" name="TextBox 8122">
          <a:extLst>
            <a:ext uri="{FF2B5EF4-FFF2-40B4-BE49-F238E27FC236}">
              <a16:creationId xmlns:a16="http://schemas.microsoft.com/office/drawing/2014/main" id="{BC89C3C9-A6CD-4649-8024-F8FEB74365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4" name="TextBox 8123">
          <a:extLst>
            <a:ext uri="{FF2B5EF4-FFF2-40B4-BE49-F238E27FC236}">
              <a16:creationId xmlns:a16="http://schemas.microsoft.com/office/drawing/2014/main" id="{EE826183-80CE-4765-83C9-C3479FDF2B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5" name="TextBox 8124">
          <a:extLst>
            <a:ext uri="{FF2B5EF4-FFF2-40B4-BE49-F238E27FC236}">
              <a16:creationId xmlns:a16="http://schemas.microsoft.com/office/drawing/2014/main" id="{11B78217-EB0E-4090-B583-029288063E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6" name="TextBox 8125">
          <a:extLst>
            <a:ext uri="{FF2B5EF4-FFF2-40B4-BE49-F238E27FC236}">
              <a16:creationId xmlns:a16="http://schemas.microsoft.com/office/drawing/2014/main" id="{E472D1EE-9941-4D07-B131-BABF5CD256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7" name="TextBox 8126">
          <a:extLst>
            <a:ext uri="{FF2B5EF4-FFF2-40B4-BE49-F238E27FC236}">
              <a16:creationId xmlns:a16="http://schemas.microsoft.com/office/drawing/2014/main" id="{DE861945-669C-4214-A380-EF2EDD2432D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8" name="TextBox 8127">
          <a:extLst>
            <a:ext uri="{FF2B5EF4-FFF2-40B4-BE49-F238E27FC236}">
              <a16:creationId xmlns:a16="http://schemas.microsoft.com/office/drawing/2014/main" id="{A021899A-6EDA-4BD0-80EE-FB5519D492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9" name="TextBox 8128">
          <a:extLst>
            <a:ext uri="{FF2B5EF4-FFF2-40B4-BE49-F238E27FC236}">
              <a16:creationId xmlns:a16="http://schemas.microsoft.com/office/drawing/2014/main" id="{2068F056-1BEF-41A5-8DB0-0B6DBDB450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0" name="TextBox 8129">
          <a:extLst>
            <a:ext uri="{FF2B5EF4-FFF2-40B4-BE49-F238E27FC236}">
              <a16:creationId xmlns:a16="http://schemas.microsoft.com/office/drawing/2014/main" id="{DC2FAB75-A118-4C55-99C7-C439145E72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1" name="TextBox 8130">
          <a:extLst>
            <a:ext uri="{FF2B5EF4-FFF2-40B4-BE49-F238E27FC236}">
              <a16:creationId xmlns:a16="http://schemas.microsoft.com/office/drawing/2014/main" id="{52B42707-48F7-41F8-9BC8-610DC3D7BA1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2" name="TextBox 8131">
          <a:extLst>
            <a:ext uri="{FF2B5EF4-FFF2-40B4-BE49-F238E27FC236}">
              <a16:creationId xmlns:a16="http://schemas.microsoft.com/office/drawing/2014/main" id="{F062AECC-FA80-4831-99AF-F0D5F06DA1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3" name="TextBox 8132">
          <a:extLst>
            <a:ext uri="{FF2B5EF4-FFF2-40B4-BE49-F238E27FC236}">
              <a16:creationId xmlns:a16="http://schemas.microsoft.com/office/drawing/2014/main" id="{B2C6D3ED-89BF-4C52-A13F-5FD0B8BCC6C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4" name="TextBox 8133">
          <a:extLst>
            <a:ext uri="{FF2B5EF4-FFF2-40B4-BE49-F238E27FC236}">
              <a16:creationId xmlns:a16="http://schemas.microsoft.com/office/drawing/2014/main" id="{B3632758-45FC-449E-8B86-02780A7E3E4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5" name="TextBox 8134">
          <a:extLst>
            <a:ext uri="{FF2B5EF4-FFF2-40B4-BE49-F238E27FC236}">
              <a16:creationId xmlns:a16="http://schemas.microsoft.com/office/drawing/2014/main" id="{DB675367-B428-446E-8344-EEAACFE0F0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6" name="TextBox 8135">
          <a:extLst>
            <a:ext uri="{FF2B5EF4-FFF2-40B4-BE49-F238E27FC236}">
              <a16:creationId xmlns:a16="http://schemas.microsoft.com/office/drawing/2014/main" id="{0D815272-5B6B-41EA-A567-3AB600C0B8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7" name="TextBox 8136">
          <a:extLst>
            <a:ext uri="{FF2B5EF4-FFF2-40B4-BE49-F238E27FC236}">
              <a16:creationId xmlns:a16="http://schemas.microsoft.com/office/drawing/2014/main" id="{E4CDBD30-E762-4FAA-B9EE-7A0EFFF295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8" name="TextBox 8137">
          <a:extLst>
            <a:ext uri="{FF2B5EF4-FFF2-40B4-BE49-F238E27FC236}">
              <a16:creationId xmlns:a16="http://schemas.microsoft.com/office/drawing/2014/main" id="{804AECAC-354D-4241-ACD0-D8C2402A23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9" name="TextBox 8138">
          <a:extLst>
            <a:ext uri="{FF2B5EF4-FFF2-40B4-BE49-F238E27FC236}">
              <a16:creationId xmlns:a16="http://schemas.microsoft.com/office/drawing/2014/main" id="{5D6115C4-A0A6-4F85-BE79-5327E1EE77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0" name="TextBox 8139">
          <a:extLst>
            <a:ext uri="{FF2B5EF4-FFF2-40B4-BE49-F238E27FC236}">
              <a16:creationId xmlns:a16="http://schemas.microsoft.com/office/drawing/2014/main" id="{3A1E9FBC-799F-43D4-8465-3305D3A1600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1" name="TextBox 8140">
          <a:extLst>
            <a:ext uri="{FF2B5EF4-FFF2-40B4-BE49-F238E27FC236}">
              <a16:creationId xmlns:a16="http://schemas.microsoft.com/office/drawing/2014/main" id="{DAC39E9F-7049-476F-9CE7-CA27F73AAB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2" name="TextBox 8141">
          <a:extLst>
            <a:ext uri="{FF2B5EF4-FFF2-40B4-BE49-F238E27FC236}">
              <a16:creationId xmlns:a16="http://schemas.microsoft.com/office/drawing/2014/main" id="{2BD3582A-6A56-4BF4-95C6-61CAAB6E65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3" name="TextBox 8142">
          <a:extLst>
            <a:ext uri="{FF2B5EF4-FFF2-40B4-BE49-F238E27FC236}">
              <a16:creationId xmlns:a16="http://schemas.microsoft.com/office/drawing/2014/main" id="{24D21970-E602-4959-A569-2C5DFCC128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4" name="TextBox 8143">
          <a:extLst>
            <a:ext uri="{FF2B5EF4-FFF2-40B4-BE49-F238E27FC236}">
              <a16:creationId xmlns:a16="http://schemas.microsoft.com/office/drawing/2014/main" id="{D75D5727-F5D5-4039-9B0B-8F158B14D2A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5" name="TextBox 8144">
          <a:extLst>
            <a:ext uri="{FF2B5EF4-FFF2-40B4-BE49-F238E27FC236}">
              <a16:creationId xmlns:a16="http://schemas.microsoft.com/office/drawing/2014/main" id="{EC9FE81A-A110-43F8-8FB1-22E7B8196B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6" name="TextBox 8145">
          <a:extLst>
            <a:ext uri="{FF2B5EF4-FFF2-40B4-BE49-F238E27FC236}">
              <a16:creationId xmlns:a16="http://schemas.microsoft.com/office/drawing/2014/main" id="{7C835EC3-FBF5-418B-8BA4-028F4B3B23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7" name="TextBox 8146">
          <a:extLst>
            <a:ext uri="{FF2B5EF4-FFF2-40B4-BE49-F238E27FC236}">
              <a16:creationId xmlns:a16="http://schemas.microsoft.com/office/drawing/2014/main" id="{11F77DE6-7885-410F-BEDC-19CAF923D6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8" name="TextBox 8147">
          <a:extLst>
            <a:ext uri="{FF2B5EF4-FFF2-40B4-BE49-F238E27FC236}">
              <a16:creationId xmlns:a16="http://schemas.microsoft.com/office/drawing/2014/main" id="{B12F5A2F-AA3F-4052-9417-E474B204C9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9" name="TextBox 8148">
          <a:extLst>
            <a:ext uri="{FF2B5EF4-FFF2-40B4-BE49-F238E27FC236}">
              <a16:creationId xmlns:a16="http://schemas.microsoft.com/office/drawing/2014/main" id="{95610C69-293B-4A66-B87A-5E2AD37FD07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0" name="TextBox 8149">
          <a:extLst>
            <a:ext uri="{FF2B5EF4-FFF2-40B4-BE49-F238E27FC236}">
              <a16:creationId xmlns:a16="http://schemas.microsoft.com/office/drawing/2014/main" id="{6F895AC2-C88B-4EF6-9F2E-BFF7C360D8E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1" name="TextBox 8150">
          <a:extLst>
            <a:ext uri="{FF2B5EF4-FFF2-40B4-BE49-F238E27FC236}">
              <a16:creationId xmlns:a16="http://schemas.microsoft.com/office/drawing/2014/main" id="{488CA435-43E1-4C88-97EF-79FD34CBC0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2" name="TextBox 8151">
          <a:extLst>
            <a:ext uri="{FF2B5EF4-FFF2-40B4-BE49-F238E27FC236}">
              <a16:creationId xmlns:a16="http://schemas.microsoft.com/office/drawing/2014/main" id="{59557A16-1F8A-4D58-9225-6ACEFAB33E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3" name="TextBox 8152">
          <a:extLst>
            <a:ext uri="{FF2B5EF4-FFF2-40B4-BE49-F238E27FC236}">
              <a16:creationId xmlns:a16="http://schemas.microsoft.com/office/drawing/2014/main" id="{539D7B5D-CB16-4F38-8553-A616B69473B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4" name="TextBox 8153">
          <a:extLst>
            <a:ext uri="{FF2B5EF4-FFF2-40B4-BE49-F238E27FC236}">
              <a16:creationId xmlns:a16="http://schemas.microsoft.com/office/drawing/2014/main" id="{ADA14F2B-3101-4B97-9A1A-14EF6828C7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5" name="TextBox 8154">
          <a:extLst>
            <a:ext uri="{FF2B5EF4-FFF2-40B4-BE49-F238E27FC236}">
              <a16:creationId xmlns:a16="http://schemas.microsoft.com/office/drawing/2014/main" id="{F51EDB30-F812-4D24-9F43-768D0B9014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6" name="TextBox 8155">
          <a:extLst>
            <a:ext uri="{FF2B5EF4-FFF2-40B4-BE49-F238E27FC236}">
              <a16:creationId xmlns:a16="http://schemas.microsoft.com/office/drawing/2014/main" id="{72232BBE-B46B-4BE2-B842-C539174DB2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7" name="TextBox 8156">
          <a:extLst>
            <a:ext uri="{FF2B5EF4-FFF2-40B4-BE49-F238E27FC236}">
              <a16:creationId xmlns:a16="http://schemas.microsoft.com/office/drawing/2014/main" id="{4A78B908-C39C-43EE-95BF-9576CE0100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8" name="TextBox 8157">
          <a:extLst>
            <a:ext uri="{FF2B5EF4-FFF2-40B4-BE49-F238E27FC236}">
              <a16:creationId xmlns:a16="http://schemas.microsoft.com/office/drawing/2014/main" id="{4F6A694D-9ACB-4711-ACF2-8096D36F04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9" name="TextBox 8158">
          <a:extLst>
            <a:ext uri="{FF2B5EF4-FFF2-40B4-BE49-F238E27FC236}">
              <a16:creationId xmlns:a16="http://schemas.microsoft.com/office/drawing/2014/main" id="{4C00E2DE-7498-4950-858F-5561DA9C73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0" name="TextBox 8159">
          <a:extLst>
            <a:ext uri="{FF2B5EF4-FFF2-40B4-BE49-F238E27FC236}">
              <a16:creationId xmlns:a16="http://schemas.microsoft.com/office/drawing/2014/main" id="{81511B89-B315-40E7-B2A9-507D90EFE3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1" name="TextBox 8160">
          <a:extLst>
            <a:ext uri="{FF2B5EF4-FFF2-40B4-BE49-F238E27FC236}">
              <a16:creationId xmlns:a16="http://schemas.microsoft.com/office/drawing/2014/main" id="{E315568D-26F2-4355-A546-D0CEA5954F1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2" name="TextBox 8161">
          <a:extLst>
            <a:ext uri="{FF2B5EF4-FFF2-40B4-BE49-F238E27FC236}">
              <a16:creationId xmlns:a16="http://schemas.microsoft.com/office/drawing/2014/main" id="{90B4C88C-03A5-44BE-968C-9A989089E9D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3" name="TextBox 8162">
          <a:extLst>
            <a:ext uri="{FF2B5EF4-FFF2-40B4-BE49-F238E27FC236}">
              <a16:creationId xmlns:a16="http://schemas.microsoft.com/office/drawing/2014/main" id="{E5BE6B4D-05AC-4585-A699-04A306A667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4" name="TextBox 8163">
          <a:extLst>
            <a:ext uri="{FF2B5EF4-FFF2-40B4-BE49-F238E27FC236}">
              <a16:creationId xmlns:a16="http://schemas.microsoft.com/office/drawing/2014/main" id="{70DE97E7-71FC-43F1-AD1B-60737F999A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5" name="TextBox 8164">
          <a:extLst>
            <a:ext uri="{FF2B5EF4-FFF2-40B4-BE49-F238E27FC236}">
              <a16:creationId xmlns:a16="http://schemas.microsoft.com/office/drawing/2014/main" id="{9EEC6268-3B3C-4D05-9BFC-F83157105C8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6" name="TextBox 8165">
          <a:extLst>
            <a:ext uri="{FF2B5EF4-FFF2-40B4-BE49-F238E27FC236}">
              <a16:creationId xmlns:a16="http://schemas.microsoft.com/office/drawing/2014/main" id="{59292C60-58DD-4C2D-A8CF-0AD5137A39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7" name="TextBox 8166">
          <a:extLst>
            <a:ext uri="{FF2B5EF4-FFF2-40B4-BE49-F238E27FC236}">
              <a16:creationId xmlns:a16="http://schemas.microsoft.com/office/drawing/2014/main" id="{3A9F338B-03B3-49D7-8C0C-A8431F807F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8" name="TextBox 8167">
          <a:extLst>
            <a:ext uri="{FF2B5EF4-FFF2-40B4-BE49-F238E27FC236}">
              <a16:creationId xmlns:a16="http://schemas.microsoft.com/office/drawing/2014/main" id="{79D6921B-9B61-4DC7-AA4F-E08503D919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9" name="TextBox 8168">
          <a:extLst>
            <a:ext uri="{FF2B5EF4-FFF2-40B4-BE49-F238E27FC236}">
              <a16:creationId xmlns:a16="http://schemas.microsoft.com/office/drawing/2014/main" id="{A4996886-2861-4232-94EA-F3FD8E53CF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0" name="TextBox 8169">
          <a:extLst>
            <a:ext uri="{FF2B5EF4-FFF2-40B4-BE49-F238E27FC236}">
              <a16:creationId xmlns:a16="http://schemas.microsoft.com/office/drawing/2014/main" id="{E74187B4-E458-4F41-B06B-570DA0E9D0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1" name="TextBox 8170">
          <a:extLst>
            <a:ext uri="{FF2B5EF4-FFF2-40B4-BE49-F238E27FC236}">
              <a16:creationId xmlns:a16="http://schemas.microsoft.com/office/drawing/2014/main" id="{BD19088A-12AD-4679-B3D6-176FFB94DA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2" name="TextBox 8171">
          <a:extLst>
            <a:ext uri="{FF2B5EF4-FFF2-40B4-BE49-F238E27FC236}">
              <a16:creationId xmlns:a16="http://schemas.microsoft.com/office/drawing/2014/main" id="{3D40FA72-E32F-4DB0-9E8C-D7C8A7AC889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3" name="TextBox 8172">
          <a:extLst>
            <a:ext uri="{FF2B5EF4-FFF2-40B4-BE49-F238E27FC236}">
              <a16:creationId xmlns:a16="http://schemas.microsoft.com/office/drawing/2014/main" id="{085B5CE8-B752-4820-ABBC-6F3065589A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4" name="TextBox 8173">
          <a:extLst>
            <a:ext uri="{FF2B5EF4-FFF2-40B4-BE49-F238E27FC236}">
              <a16:creationId xmlns:a16="http://schemas.microsoft.com/office/drawing/2014/main" id="{CBCC3FF9-0F13-4973-BC90-A75E2F005F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5" name="TextBox 8174">
          <a:extLst>
            <a:ext uri="{FF2B5EF4-FFF2-40B4-BE49-F238E27FC236}">
              <a16:creationId xmlns:a16="http://schemas.microsoft.com/office/drawing/2014/main" id="{53514758-9009-4D10-9DAE-8EBDF9B55E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6" name="TextBox 8175">
          <a:extLst>
            <a:ext uri="{FF2B5EF4-FFF2-40B4-BE49-F238E27FC236}">
              <a16:creationId xmlns:a16="http://schemas.microsoft.com/office/drawing/2014/main" id="{FA5945D8-67BB-481F-BCF8-42961389C0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7" name="TextBox 8176">
          <a:extLst>
            <a:ext uri="{FF2B5EF4-FFF2-40B4-BE49-F238E27FC236}">
              <a16:creationId xmlns:a16="http://schemas.microsoft.com/office/drawing/2014/main" id="{9890A993-0AAC-4292-9ED6-7A99D62122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8" name="TextBox 8177">
          <a:extLst>
            <a:ext uri="{FF2B5EF4-FFF2-40B4-BE49-F238E27FC236}">
              <a16:creationId xmlns:a16="http://schemas.microsoft.com/office/drawing/2014/main" id="{1673C5E6-7C4A-4BBC-B319-2CE5A965CA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9" name="TextBox 8178">
          <a:extLst>
            <a:ext uri="{FF2B5EF4-FFF2-40B4-BE49-F238E27FC236}">
              <a16:creationId xmlns:a16="http://schemas.microsoft.com/office/drawing/2014/main" id="{0871FDD0-95A2-4C1C-93EA-DDAC6DE3F1B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0" name="TextBox 8179">
          <a:extLst>
            <a:ext uri="{FF2B5EF4-FFF2-40B4-BE49-F238E27FC236}">
              <a16:creationId xmlns:a16="http://schemas.microsoft.com/office/drawing/2014/main" id="{9949A618-3F21-42D3-A677-3F33E8AEEC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1" name="TextBox 8180">
          <a:extLst>
            <a:ext uri="{FF2B5EF4-FFF2-40B4-BE49-F238E27FC236}">
              <a16:creationId xmlns:a16="http://schemas.microsoft.com/office/drawing/2014/main" id="{5D5A5B29-1180-4667-9EFA-3AD7372E35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2" name="TextBox 8181">
          <a:extLst>
            <a:ext uri="{FF2B5EF4-FFF2-40B4-BE49-F238E27FC236}">
              <a16:creationId xmlns:a16="http://schemas.microsoft.com/office/drawing/2014/main" id="{EF443945-2DEF-4E02-859A-F4CE4F8254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3" name="TextBox 8182">
          <a:extLst>
            <a:ext uri="{FF2B5EF4-FFF2-40B4-BE49-F238E27FC236}">
              <a16:creationId xmlns:a16="http://schemas.microsoft.com/office/drawing/2014/main" id="{FC5006CD-458C-4295-A071-E42062EB48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4" name="TextBox 8183">
          <a:extLst>
            <a:ext uri="{FF2B5EF4-FFF2-40B4-BE49-F238E27FC236}">
              <a16:creationId xmlns:a16="http://schemas.microsoft.com/office/drawing/2014/main" id="{40729EFF-99FE-49A9-9A11-34C07E5B7BB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5" name="TextBox 8184">
          <a:extLst>
            <a:ext uri="{FF2B5EF4-FFF2-40B4-BE49-F238E27FC236}">
              <a16:creationId xmlns:a16="http://schemas.microsoft.com/office/drawing/2014/main" id="{D60F2233-7E54-4101-9C9E-0507E80A13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6" name="TextBox 8185">
          <a:extLst>
            <a:ext uri="{FF2B5EF4-FFF2-40B4-BE49-F238E27FC236}">
              <a16:creationId xmlns:a16="http://schemas.microsoft.com/office/drawing/2014/main" id="{6D072F92-CE82-4BF8-8FFF-CF217D4227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7" name="TextBox 8186">
          <a:extLst>
            <a:ext uri="{FF2B5EF4-FFF2-40B4-BE49-F238E27FC236}">
              <a16:creationId xmlns:a16="http://schemas.microsoft.com/office/drawing/2014/main" id="{CB796217-5B90-4209-9FC5-4F870F873CB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8" name="TextBox 8187">
          <a:extLst>
            <a:ext uri="{FF2B5EF4-FFF2-40B4-BE49-F238E27FC236}">
              <a16:creationId xmlns:a16="http://schemas.microsoft.com/office/drawing/2014/main" id="{16285136-336F-4785-A50D-6421DCD7E6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9" name="TextBox 8188">
          <a:extLst>
            <a:ext uri="{FF2B5EF4-FFF2-40B4-BE49-F238E27FC236}">
              <a16:creationId xmlns:a16="http://schemas.microsoft.com/office/drawing/2014/main" id="{177A4DFE-B041-41CD-A3D8-4886847F44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0" name="TextBox 8189">
          <a:extLst>
            <a:ext uri="{FF2B5EF4-FFF2-40B4-BE49-F238E27FC236}">
              <a16:creationId xmlns:a16="http://schemas.microsoft.com/office/drawing/2014/main" id="{47B5C387-2D4E-4E84-8CAB-FC72BB952B9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1" name="TextBox 8190">
          <a:extLst>
            <a:ext uri="{FF2B5EF4-FFF2-40B4-BE49-F238E27FC236}">
              <a16:creationId xmlns:a16="http://schemas.microsoft.com/office/drawing/2014/main" id="{C459501E-FEE6-46FA-A5CE-3527120F7C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2" name="TextBox 8191">
          <a:extLst>
            <a:ext uri="{FF2B5EF4-FFF2-40B4-BE49-F238E27FC236}">
              <a16:creationId xmlns:a16="http://schemas.microsoft.com/office/drawing/2014/main" id="{E3379586-9973-430F-85E4-FC96EDFC8D5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3" name="TextBox 8192">
          <a:extLst>
            <a:ext uri="{FF2B5EF4-FFF2-40B4-BE49-F238E27FC236}">
              <a16:creationId xmlns:a16="http://schemas.microsoft.com/office/drawing/2014/main" id="{8F9AFD96-BCE4-4CE5-8776-B5795E9221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4" name="TextBox 8193">
          <a:extLst>
            <a:ext uri="{FF2B5EF4-FFF2-40B4-BE49-F238E27FC236}">
              <a16:creationId xmlns:a16="http://schemas.microsoft.com/office/drawing/2014/main" id="{1365058D-DDF7-4B47-9ED3-F44A481842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5" name="TextBox 8194">
          <a:extLst>
            <a:ext uri="{FF2B5EF4-FFF2-40B4-BE49-F238E27FC236}">
              <a16:creationId xmlns:a16="http://schemas.microsoft.com/office/drawing/2014/main" id="{9924C915-AB71-49E7-995C-997AB1911F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6" name="TextBox 8195">
          <a:extLst>
            <a:ext uri="{FF2B5EF4-FFF2-40B4-BE49-F238E27FC236}">
              <a16:creationId xmlns:a16="http://schemas.microsoft.com/office/drawing/2014/main" id="{F080FCC4-B36E-4C37-A945-C8FE38939B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7" name="TextBox 8196">
          <a:extLst>
            <a:ext uri="{FF2B5EF4-FFF2-40B4-BE49-F238E27FC236}">
              <a16:creationId xmlns:a16="http://schemas.microsoft.com/office/drawing/2014/main" id="{CEF5D6BB-FDFC-4215-B047-29EB277FF3C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8" name="TextBox 8197">
          <a:extLst>
            <a:ext uri="{FF2B5EF4-FFF2-40B4-BE49-F238E27FC236}">
              <a16:creationId xmlns:a16="http://schemas.microsoft.com/office/drawing/2014/main" id="{2C7AE3AA-69EE-4ABB-9017-4A7D52A7B06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9" name="TextBox 8198">
          <a:extLst>
            <a:ext uri="{FF2B5EF4-FFF2-40B4-BE49-F238E27FC236}">
              <a16:creationId xmlns:a16="http://schemas.microsoft.com/office/drawing/2014/main" id="{527ABEB1-C841-45C7-9B7B-990C8098329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0" name="TextBox 8199">
          <a:extLst>
            <a:ext uri="{FF2B5EF4-FFF2-40B4-BE49-F238E27FC236}">
              <a16:creationId xmlns:a16="http://schemas.microsoft.com/office/drawing/2014/main" id="{D7679094-2B84-4595-9D98-464EC9ADCEA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1" name="TextBox 8200">
          <a:extLst>
            <a:ext uri="{FF2B5EF4-FFF2-40B4-BE49-F238E27FC236}">
              <a16:creationId xmlns:a16="http://schemas.microsoft.com/office/drawing/2014/main" id="{D04AA737-74A2-401E-8355-4A771BAA19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2" name="TextBox 8201">
          <a:extLst>
            <a:ext uri="{FF2B5EF4-FFF2-40B4-BE49-F238E27FC236}">
              <a16:creationId xmlns:a16="http://schemas.microsoft.com/office/drawing/2014/main" id="{DCB06EBF-0968-4CD8-8052-2E4DD17483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3" name="TextBox 8202">
          <a:extLst>
            <a:ext uri="{FF2B5EF4-FFF2-40B4-BE49-F238E27FC236}">
              <a16:creationId xmlns:a16="http://schemas.microsoft.com/office/drawing/2014/main" id="{8C90F0B3-C9EB-4B5E-8393-F39F107A823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4" name="TextBox 8203">
          <a:extLst>
            <a:ext uri="{FF2B5EF4-FFF2-40B4-BE49-F238E27FC236}">
              <a16:creationId xmlns:a16="http://schemas.microsoft.com/office/drawing/2014/main" id="{FDB5ABB2-C0C1-4589-BE85-3622FEE435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5" name="TextBox 8204">
          <a:extLst>
            <a:ext uri="{FF2B5EF4-FFF2-40B4-BE49-F238E27FC236}">
              <a16:creationId xmlns:a16="http://schemas.microsoft.com/office/drawing/2014/main" id="{DD6A27C2-8E9F-4692-B1D4-E796FC4B9D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6" name="TextBox 8205">
          <a:extLst>
            <a:ext uri="{FF2B5EF4-FFF2-40B4-BE49-F238E27FC236}">
              <a16:creationId xmlns:a16="http://schemas.microsoft.com/office/drawing/2014/main" id="{FCB7E25A-0C8A-466F-854D-E5528ED552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7" name="TextBox 8206">
          <a:extLst>
            <a:ext uri="{FF2B5EF4-FFF2-40B4-BE49-F238E27FC236}">
              <a16:creationId xmlns:a16="http://schemas.microsoft.com/office/drawing/2014/main" id="{18817DF6-2AC8-4B8A-917C-7180E9E8375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8" name="TextBox 8207">
          <a:extLst>
            <a:ext uri="{FF2B5EF4-FFF2-40B4-BE49-F238E27FC236}">
              <a16:creationId xmlns:a16="http://schemas.microsoft.com/office/drawing/2014/main" id="{15704CC5-F6CF-4D6A-B571-08F6C613B20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9" name="TextBox 8208">
          <a:extLst>
            <a:ext uri="{FF2B5EF4-FFF2-40B4-BE49-F238E27FC236}">
              <a16:creationId xmlns:a16="http://schemas.microsoft.com/office/drawing/2014/main" id="{ECCB44F9-994E-41F0-8A48-AF42ED6DE9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0" name="TextBox 8209">
          <a:extLst>
            <a:ext uri="{FF2B5EF4-FFF2-40B4-BE49-F238E27FC236}">
              <a16:creationId xmlns:a16="http://schemas.microsoft.com/office/drawing/2014/main" id="{06C9AA92-4FD8-4B82-992A-D7E340C0F6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1" name="TextBox 8210">
          <a:extLst>
            <a:ext uri="{FF2B5EF4-FFF2-40B4-BE49-F238E27FC236}">
              <a16:creationId xmlns:a16="http://schemas.microsoft.com/office/drawing/2014/main" id="{C61240DE-2839-4E7F-9B9F-BD3E09D2DC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2" name="TextBox 8211">
          <a:extLst>
            <a:ext uri="{FF2B5EF4-FFF2-40B4-BE49-F238E27FC236}">
              <a16:creationId xmlns:a16="http://schemas.microsoft.com/office/drawing/2014/main" id="{A7B6AE6D-1193-4376-ADEC-BDD0584805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3" name="TextBox 8212">
          <a:extLst>
            <a:ext uri="{FF2B5EF4-FFF2-40B4-BE49-F238E27FC236}">
              <a16:creationId xmlns:a16="http://schemas.microsoft.com/office/drawing/2014/main" id="{E9CF6494-8DA0-47DD-8E89-D677E4C49FE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4" name="TextBox 8213">
          <a:extLst>
            <a:ext uri="{FF2B5EF4-FFF2-40B4-BE49-F238E27FC236}">
              <a16:creationId xmlns:a16="http://schemas.microsoft.com/office/drawing/2014/main" id="{264DB632-781D-4E14-B08A-16EF99B0C48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5" name="TextBox 8214">
          <a:extLst>
            <a:ext uri="{FF2B5EF4-FFF2-40B4-BE49-F238E27FC236}">
              <a16:creationId xmlns:a16="http://schemas.microsoft.com/office/drawing/2014/main" id="{C4B2D170-0F44-4418-841B-32C4D0055E3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6" name="TextBox 8215">
          <a:extLst>
            <a:ext uri="{FF2B5EF4-FFF2-40B4-BE49-F238E27FC236}">
              <a16:creationId xmlns:a16="http://schemas.microsoft.com/office/drawing/2014/main" id="{68BECAFB-68B9-4DFF-854A-D8B3AFF535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7" name="TextBox 8216">
          <a:extLst>
            <a:ext uri="{FF2B5EF4-FFF2-40B4-BE49-F238E27FC236}">
              <a16:creationId xmlns:a16="http://schemas.microsoft.com/office/drawing/2014/main" id="{02FBCC54-89D9-4812-A294-F25A5AFF94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8" name="TextBox 8217">
          <a:extLst>
            <a:ext uri="{FF2B5EF4-FFF2-40B4-BE49-F238E27FC236}">
              <a16:creationId xmlns:a16="http://schemas.microsoft.com/office/drawing/2014/main" id="{FCB82C45-4138-4D0A-988E-4ADE9063ABC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9" name="TextBox 8218">
          <a:extLst>
            <a:ext uri="{FF2B5EF4-FFF2-40B4-BE49-F238E27FC236}">
              <a16:creationId xmlns:a16="http://schemas.microsoft.com/office/drawing/2014/main" id="{135C956A-DFCC-4022-ABB6-A5CE1610BF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0" name="TextBox 8219">
          <a:extLst>
            <a:ext uri="{FF2B5EF4-FFF2-40B4-BE49-F238E27FC236}">
              <a16:creationId xmlns:a16="http://schemas.microsoft.com/office/drawing/2014/main" id="{6DA10C54-C4D8-41D6-99C8-D4E83A13F9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1" name="TextBox 8220">
          <a:extLst>
            <a:ext uri="{FF2B5EF4-FFF2-40B4-BE49-F238E27FC236}">
              <a16:creationId xmlns:a16="http://schemas.microsoft.com/office/drawing/2014/main" id="{9F50F85A-8B42-4741-A91E-EB5855F8214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2" name="TextBox 8221">
          <a:extLst>
            <a:ext uri="{FF2B5EF4-FFF2-40B4-BE49-F238E27FC236}">
              <a16:creationId xmlns:a16="http://schemas.microsoft.com/office/drawing/2014/main" id="{DF9A9267-6731-493F-A7C2-2CD5EAD59D5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3" name="TextBox 8222">
          <a:extLst>
            <a:ext uri="{FF2B5EF4-FFF2-40B4-BE49-F238E27FC236}">
              <a16:creationId xmlns:a16="http://schemas.microsoft.com/office/drawing/2014/main" id="{18A7A1C2-42F7-489F-8013-308B9DD39C7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4" name="TextBox 8223">
          <a:extLst>
            <a:ext uri="{FF2B5EF4-FFF2-40B4-BE49-F238E27FC236}">
              <a16:creationId xmlns:a16="http://schemas.microsoft.com/office/drawing/2014/main" id="{36A3C02D-8E41-4329-B5C0-1D79EE9752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5" name="TextBox 8224">
          <a:extLst>
            <a:ext uri="{FF2B5EF4-FFF2-40B4-BE49-F238E27FC236}">
              <a16:creationId xmlns:a16="http://schemas.microsoft.com/office/drawing/2014/main" id="{E74859F3-B80C-4BE2-9FE3-BA9E8C84CF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6" name="TextBox 8225">
          <a:extLst>
            <a:ext uri="{FF2B5EF4-FFF2-40B4-BE49-F238E27FC236}">
              <a16:creationId xmlns:a16="http://schemas.microsoft.com/office/drawing/2014/main" id="{7BCD8C4F-6A2E-4C6C-8044-5B1D024658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7" name="TextBox 8226">
          <a:extLst>
            <a:ext uri="{FF2B5EF4-FFF2-40B4-BE49-F238E27FC236}">
              <a16:creationId xmlns:a16="http://schemas.microsoft.com/office/drawing/2014/main" id="{C07314E9-0204-4F7D-8276-69AA41C077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8" name="TextBox 8227">
          <a:extLst>
            <a:ext uri="{FF2B5EF4-FFF2-40B4-BE49-F238E27FC236}">
              <a16:creationId xmlns:a16="http://schemas.microsoft.com/office/drawing/2014/main" id="{85256B6F-5CCB-42B0-AC88-E8752D6087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9" name="TextBox 8228">
          <a:extLst>
            <a:ext uri="{FF2B5EF4-FFF2-40B4-BE49-F238E27FC236}">
              <a16:creationId xmlns:a16="http://schemas.microsoft.com/office/drawing/2014/main" id="{C351F206-BA29-4C78-A2EA-60BE1A767E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0" name="TextBox 8229">
          <a:extLst>
            <a:ext uri="{FF2B5EF4-FFF2-40B4-BE49-F238E27FC236}">
              <a16:creationId xmlns:a16="http://schemas.microsoft.com/office/drawing/2014/main" id="{9D2D0D5B-D842-4D2B-BE6C-0114620B23F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1" name="TextBox 8230">
          <a:extLst>
            <a:ext uri="{FF2B5EF4-FFF2-40B4-BE49-F238E27FC236}">
              <a16:creationId xmlns:a16="http://schemas.microsoft.com/office/drawing/2014/main" id="{67B6EE4C-C234-4432-8B86-92B6A0DB31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2" name="TextBox 8231">
          <a:extLst>
            <a:ext uri="{FF2B5EF4-FFF2-40B4-BE49-F238E27FC236}">
              <a16:creationId xmlns:a16="http://schemas.microsoft.com/office/drawing/2014/main" id="{AE534FAD-F5FD-4BC2-9481-87A2EE5661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3" name="TextBox 8232">
          <a:extLst>
            <a:ext uri="{FF2B5EF4-FFF2-40B4-BE49-F238E27FC236}">
              <a16:creationId xmlns:a16="http://schemas.microsoft.com/office/drawing/2014/main" id="{DAE58F5D-81E9-45F5-B07D-AD6C2BE147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4" name="TextBox 8233">
          <a:extLst>
            <a:ext uri="{FF2B5EF4-FFF2-40B4-BE49-F238E27FC236}">
              <a16:creationId xmlns:a16="http://schemas.microsoft.com/office/drawing/2014/main" id="{683ABD15-0B75-4CF1-ACE3-711043237A7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5" name="TextBox 8234">
          <a:extLst>
            <a:ext uri="{FF2B5EF4-FFF2-40B4-BE49-F238E27FC236}">
              <a16:creationId xmlns:a16="http://schemas.microsoft.com/office/drawing/2014/main" id="{D42A376F-5225-4596-8B9F-1374EE36DC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6" name="TextBox 8235">
          <a:extLst>
            <a:ext uri="{FF2B5EF4-FFF2-40B4-BE49-F238E27FC236}">
              <a16:creationId xmlns:a16="http://schemas.microsoft.com/office/drawing/2014/main" id="{5365C6CD-224D-473F-8788-91A99CEC37C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7" name="TextBox 8236">
          <a:extLst>
            <a:ext uri="{FF2B5EF4-FFF2-40B4-BE49-F238E27FC236}">
              <a16:creationId xmlns:a16="http://schemas.microsoft.com/office/drawing/2014/main" id="{13021743-18FA-4682-86C3-1AE5543787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8" name="TextBox 8237">
          <a:extLst>
            <a:ext uri="{FF2B5EF4-FFF2-40B4-BE49-F238E27FC236}">
              <a16:creationId xmlns:a16="http://schemas.microsoft.com/office/drawing/2014/main" id="{C32D6354-8520-4D16-B649-7EB0948855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9" name="TextBox 8238">
          <a:extLst>
            <a:ext uri="{FF2B5EF4-FFF2-40B4-BE49-F238E27FC236}">
              <a16:creationId xmlns:a16="http://schemas.microsoft.com/office/drawing/2014/main" id="{9CF1810D-1037-4EE4-9780-A17F3C8593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0" name="TextBox 8239">
          <a:extLst>
            <a:ext uri="{FF2B5EF4-FFF2-40B4-BE49-F238E27FC236}">
              <a16:creationId xmlns:a16="http://schemas.microsoft.com/office/drawing/2014/main" id="{A857F3F9-BF50-40FE-8A60-06B2A93E61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1" name="TextBox 8240">
          <a:extLst>
            <a:ext uri="{FF2B5EF4-FFF2-40B4-BE49-F238E27FC236}">
              <a16:creationId xmlns:a16="http://schemas.microsoft.com/office/drawing/2014/main" id="{8DB22A64-51B7-441F-A439-A186028E57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2" name="TextBox 8241">
          <a:extLst>
            <a:ext uri="{FF2B5EF4-FFF2-40B4-BE49-F238E27FC236}">
              <a16:creationId xmlns:a16="http://schemas.microsoft.com/office/drawing/2014/main" id="{ED6F4165-8E16-4AB0-AB1A-BB66C95453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3" name="TextBox 8242">
          <a:extLst>
            <a:ext uri="{FF2B5EF4-FFF2-40B4-BE49-F238E27FC236}">
              <a16:creationId xmlns:a16="http://schemas.microsoft.com/office/drawing/2014/main" id="{233463BF-BF17-4508-A7A2-E66831F55B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4" name="TextBox 8243">
          <a:extLst>
            <a:ext uri="{FF2B5EF4-FFF2-40B4-BE49-F238E27FC236}">
              <a16:creationId xmlns:a16="http://schemas.microsoft.com/office/drawing/2014/main" id="{E1E07804-F46C-4EE1-AAFB-77346D108B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5" name="TextBox 8244">
          <a:extLst>
            <a:ext uri="{FF2B5EF4-FFF2-40B4-BE49-F238E27FC236}">
              <a16:creationId xmlns:a16="http://schemas.microsoft.com/office/drawing/2014/main" id="{33651C0F-DFC8-44C6-ADCF-454AC7F9247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6" name="TextBox 8245">
          <a:extLst>
            <a:ext uri="{FF2B5EF4-FFF2-40B4-BE49-F238E27FC236}">
              <a16:creationId xmlns:a16="http://schemas.microsoft.com/office/drawing/2014/main" id="{9908AF3E-52E5-4D35-B190-253ADFA1C0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7" name="TextBox 8246">
          <a:extLst>
            <a:ext uri="{FF2B5EF4-FFF2-40B4-BE49-F238E27FC236}">
              <a16:creationId xmlns:a16="http://schemas.microsoft.com/office/drawing/2014/main" id="{667FC1D9-FFC9-4284-9A59-DA82EC7012B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8" name="TextBox 8247">
          <a:extLst>
            <a:ext uri="{FF2B5EF4-FFF2-40B4-BE49-F238E27FC236}">
              <a16:creationId xmlns:a16="http://schemas.microsoft.com/office/drawing/2014/main" id="{FC59764D-6EFE-4C60-9091-D1B06785E5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9" name="TextBox 8248">
          <a:extLst>
            <a:ext uri="{FF2B5EF4-FFF2-40B4-BE49-F238E27FC236}">
              <a16:creationId xmlns:a16="http://schemas.microsoft.com/office/drawing/2014/main" id="{5B058694-780C-4A25-8C56-F2142285CF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0" name="TextBox 8249">
          <a:extLst>
            <a:ext uri="{FF2B5EF4-FFF2-40B4-BE49-F238E27FC236}">
              <a16:creationId xmlns:a16="http://schemas.microsoft.com/office/drawing/2014/main" id="{DEB676E2-D009-46E7-83F2-827FBBC234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1" name="TextBox 8250">
          <a:extLst>
            <a:ext uri="{FF2B5EF4-FFF2-40B4-BE49-F238E27FC236}">
              <a16:creationId xmlns:a16="http://schemas.microsoft.com/office/drawing/2014/main" id="{0D352504-9587-4DCF-A9CD-A20D88878D4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2" name="TextBox 8251">
          <a:extLst>
            <a:ext uri="{FF2B5EF4-FFF2-40B4-BE49-F238E27FC236}">
              <a16:creationId xmlns:a16="http://schemas.microsoft.com/office/drawing/2014/main" id="{518A4B0E-0ABE-4C2F-BCBE-1AEA14A7B07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3" name="TextBox 8252">
          <a:extLst>
            <a:ext uri="{FF2B5EF4-FFF2-40B4-BE49-F238E27FC236}">
              <a16:creationId xmlns:a16="http://schemas.microsoft.com/office/drawing/2014/main" id="{AD6A6359-8626-4BD9-B13D-2BF3C5745C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4" name="TextBox 8253">
          <a:extLst>
            <a:ext uri="{FF2B5EF4-FFF2-40B4-BE49-F238E27FC236}">
              <a16:creationId xmlns:a16="http://schemas.microsoft.com/office/drawing/2014/main" id="{38C16C2F-CA94-4853-A75C-9AD76430E4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5" name="TextBox 8254">
          <a:extLst>
            <a:ext uri="{FF2B5EF4-FFF2-40B4-BE49-F238E27FC236}">
              <a16:creationId xmlns:a16="http://schemas.microsoft.com/office/drawing/2014/main" id="{B44EEB5E-D419-4A0B-BF42-BF64AF936B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6" name="TextBox 8255">
          <a:extLst>
            <a:ext uri="{FF2B5EF4-FFF2-40B4-BE49-F238E27FC236}">
              <a16:creationId xmlns:a16="http://schemas.microsoft.com/office/drawing/2014/main" id="{0F50F178-3075-445E-ADEA-B25F10884D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7" name="TextBox 8256">
          <a:extLst>
            <a:ext uri="{FF2B5EF4-FFF2-40B4-BE49-F238E27FC236}">
              <a16:creationId xmlns:a16="http://schemas.microsoft.com/office/drawing/2014/main" id="{079325B3-6C73-44A5-84F0-2064DDD39D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8" name="TextBox 8257">
          <a:extLst>
            <a:ext uri="{FF2B5EF4-FFF2-40B4-BE49-F238E27FC236}">
              <a16:creationId xmlns:a16="http://schemas.microsoft.com/office/drawing/2014/main" id="{32ACC374-7F0E-4545-AC9D-5228B0C121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9" name="TextBox 8258">
          <a:extLst>
            <a:ext uri="{FF2B5EF4-FFF2-40B4-BE49-F238E27FC236}">
              <a16:creationId xmlns:a16="http://schemas.microsoft.com/office/drawing/2014/main" id="{4A5C8226-8A2C-478D-AD0C-6187373F10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0" name="TextBox 8259">
          <a:extLst>
            <a:ext uri="{FF2B5EF4-FFF2-40B4-BE49-F238E27FC236}">
              <a16:creationId xmlns:a16="http://schemas.microsoft.com/office/drawing/2014/main" id="{E590AD17-8FF5-48D4-832E-60430B2F6A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1" name="TextBox 8260">
          <a:extLst>
            <a:ext uri="{FF2B5EF4-FFF2-40B4-BE49-F238E27FC236}">
              <a16:creationId xmlns:a16="http://schemas.microsoft.com/office/drawing/2014/main" id="{DB8231E7-3CF5-403F-8F03-8F82F0CB087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2" name="TextBox 8261">
          <a:extLst>
            <a:ext uri="{FF2B5EF4-FFF2-40B4-BE49-F238E27FC236}">
              <a16:creationId xmlns:a16="http://schemas.microsoft.com/office/drawing/2014/main" id="{AA9EC709-2A8F-42A0-9F21-CAED9E2B97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3" name="TextBox 8262">
          <a:extLst>
            <a:ext uri="{FF2B5EF4-FFF2-40B4-BE49-F238E27FC236}">
              <a16:creationId xmlns:a16="http://schemas.microsoft.com/office/drawing/2014/main" id="{40B685C9-4B62-428C-98C6-CA8E08C1DE6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4" name="TextBox 8263">
          <a:extLst>
            <a:ext uri="{FF2B5EF4-FFF2-40B4-BE49-F238E27FC236}">
              <a16:creationId xmlns:a16="http://schemas.microsoft.com/office/drawing/2014/main" id="{D959902D-4ECD-490D-BDB6-63722971EC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5" name="TextBox 8264">
          <a:extLst>
            <a:ext uri="{FF2B5EF4-FFF2-40B4-BE49-F238E27FC236}">
              <a16:creationId xmlns:a16="http://schemas.microsoft.com/office/drawing/2014/main" id="{36743FE7-FA49-456F-B493-34F4C39F52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6" name="TextBox 8265">
          <a:extLst>
            <a:ext uri="{FF2B5EF4-FFF2-40B4-BE49-F238E27FC236}">
              <a16:creationId xmlns:a16="http://schemas.microsoft.com/office/drawing/2014/main" id="{A1A18D94-D875-4C34-B211-C8094E76D4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7" name="TextBox 8266">
          <a:extLst>
            <a:ext uri="{FF2B5EF4-FFF2-40B4-BE49-F238E27FC236}">
              <a16:creationId xmlns:a16="http://schemas.microsoft.com/office/drawing/2014/main" id="{0EB8C7C3-5273-4473-B91E-C35D18FC3F1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8" name="TextBox 8267">
          <a:extLst>
            <a:ext uri="{FF2B5EF4-FFF2-40B4-BE49-F238E27FC236}">
              <a16:creationId xmlns:a16="http://schemas.microsoft.com/office/drawing/2014/main" id="{1AE8AF54-9946-4544-BA6C-2D4E5667CA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9" name="TextBox 8268">
          <a:extLst>
            <a:ext uri="{FF2B5EF4-FFF2-40B4-BE49-F238E27FC236}">
              <a16:creationId xmlns:a16="http://schemas.microsoft.com/office/drawing/2014/main" id="{392CDB84-3754-4DB5-A2C9-02ABD697CCB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0" name="TextBox 8269">
          <a:extLst>
            <a:ext uri="{FF2B5EF4-FFF2-40B4-BE49-F238E27FC236}">
              <a16:creationId xmlns:a16="http://schemas.microsoft.com/office/drawing/2014/main" id="{4942B716-4062-4EBE-B048-02133BDA50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1" name="TextBox 8270">
          <a:extLst>
            <a:ext uri="{FF2B5EF4-FFF2-40B4-BE49-F238E27FC236}">
              <a16:creationId xmlns:a16="http://schemas.microsoft.com/office/drawing/2014/main" id="{AB8F977B-75C5-4E6C-9980-2D76B9086A4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2" name="TextBox 8271">
          <a:extLst>
            <a:ext uri="{FF2B5EF4-FFF2-40B4-BE49-F238E27FC236}">
              <a16:creationId xmlns:a16="http://schemas.microsoft.com/office/drawing/2014/main" id="{3456BD37-30CE-49C0-8E18-456A880FA26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3" name="TextBox 8272">
          <a:extLst>
            <a:ext uri="{FF2B5EF4-FFF2-40B4-BE49-F238E27FC236}">
              <a16:creationId xmlns:a16="http://schemas.microsoft.com/office/drawing/2014/main" id="{9039CEC1-82B5-49A2-9026-16377D42D5C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4" name="TextBox 8273">
          <a:extLst>
            <a:ext uri="{FF2B5EF4-FFF2-40B4-BE49-F238E27FC236}">
              <a16:creationId xmlns:a16="http://schemas.microsoft.com/office/drawing/2014/main" id="{F0BD3543-82E1-4079-9199-CF4CE6FC8CF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5" name="TextBox 8274">
          <a:extLst>
            <a:ext uri="{FF2B5EF4-FFF2-40B4-BE49-F238E27FC236}">
              <a16:creationId xmlns:a16="http://schemas.microsoft.com/office/drawing/2014/main" id="{60DF173B-F6D4-4071-9872-B0F64F5352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6" name="TextBox 8275">
          <a:extLst>
            <a:ext uri="{FF2B5EF4-FFF2-40B4-BE49-F238E27FC236}">
              <a16:creationId xmlns:a16="http://schemas.microsoft.com/office/drawing/2014/main" id="{A456741E-7D7B-451C-85CB-DAA31EAFEC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7" name="TextBox 8276">
          <a:extLst>
            <a:ext uri="{FF2B5EF4-FFF2-40B4-BE49-F238E27FC236}">
              <a16:creationId xmlns:a16="http://schemas.microsoft.com/office/drawing/2014/main" id="{358DCD26-758D-40A1-82A2-77CF1BE3E0B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8" name="TextBox 8277">
          <a:extLst>
            <a:ext uri="{FF2B5EF4-FFF2-40B4-BE49-F238E27FC236}">
              <a16:creationId xmlns:a16="http://schemas.microsoft.com/office/drawing/2014/main" id="{57A6339A-5A15-4C3F-9900-A872539BDC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9" name="TextBox 8278">
          <a:extLst>
            <a:ext uri="{FF2B5EF4-FFF2-40B4-BE49-F238E27FC236}">
              <a16:creationId xmlns:a16="http://schemas.microsoft.com/office/drawing/2014/main" id="{79DDDDEA-7D39-42BD-84C0-B07F60C1BF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0" name="TextBox 8279">
          <a:extLst>
            <a:ext uri="{FF2B5EF4-FFF2-40B4-BE49-F238E27FC236}">
              <a16:creationId xmlns:a16="http://schemas.microsoft.com/office/drawing/2014/main" id="{8AE2EB4A-9FBE-4E7D-8AE2-E481933B62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1" name="TextBox 8280">
          <a:extLst>
            <a:ext uri="{FF2B5EF4-FFF2-40B4-BE49-F238E27FC236}">
              <a16:creationId xmlns:a16="http://schemas.microsoft.com/office/drawing/2014/main" id="{3CED36E6-545B-4865-8354-AEB40E8E5F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2" name="TextBox 8281">
          <a:extLst>
            <a:ext uri="{FF2B5EF4-FFF2-40B4-BE49-F238E27FC236}">
              <a16:creationId xmlns:a16="http://schemas.microsoft.com/office/drawing/2014/main" id="{68F4817A-3EAF-451E-8ECF-36351A9A58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3" name="TextBox 8282">
          <a:extLst>
            <a:ext uri="{FF2B5EF4-FFF2-40B4-BE49-F238E27FC236}">
              <a16:creationId xmlns:a16="http://schemas.microsoft.com/office/drawing/2014/main" id="{095AD44E-EA17-45D7-93AD-DE587DD843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4" name="TextBox 8283">
          <a:extLst>
            <a:ext uri="{FF2B5EF4-FFF2-40B4-BE49-F238E27FC236}">
              <a16:creationId xmlns:a16="http://schemas.microsoft.com/office/drawing/2014/main" id="{74B43715-6204-447B-AE63-9E571C5160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5" name="TextBox 8284">
          <a:extLst>
            <a:ext uri="{FF2B5EF4-FFF2-40B4-BE49-F238E27FC236}">
              <a16:creationId xmlns:a16="http://schemas.microsoft.com/office/drawing/2014/main" id="{C6C15466-528B-405F-BB9A-4111FBDF13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6" name="TextBox 8285">
          <a:extLst>
            <a:ext uri="{FF2B5EF4-FFF2-40B4-BE49-F238E27FC236}">
              <a16:creationId xmlns:a16="http://schemas.microsoft.com/office/drawing/2014/main" id="{B3B786A6-110A-4237-BB2A-51BCDA3901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7" name="TextBox 8286">
          <a:extLst>
            <a:ext uri="{FF2B5EF4-FFF2-40B4-BE49-F238E27FC236}">
              <a16:creationId xmlns:a16="http://schemas.microsoft.com/office/drawing/2014/main" id="{5315CA9E-58DC-480E-86C0-C667278025E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8" name="TextBox 8287">
          <a:extLst>
            <a:ext uri="{FF2B5EF4-FFF2-40B4-BE49-F238E27FC236}">
              <a16:creationId xmlns:a16="http://schemas.microsoft.com/office/drawing/2014/main" id="{FCC3DF3B-DD83-4997-894F-01CCD32C96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9" name="TextBox 8288">
          <a:extLst>
            <a:ext uri="{FF2B5EF4-FFF2-40B4-BE49-F238E27FC236}">
              <a16:creationId xmlns:a16="http://schemas.microsoft.com/office/drawing/2014/main" id="{0DBBAE02-AC5F-4803-AF03-3065BB6425A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0" name="TextBox 8289">
          <a:extLst>
            <a:ext uri="{FF2B5EF4-FFF2-40B4-BE49-F238E27FC236}">
              <a16:creationId xmlns:a16="http://schemas.microsoft.com/office/drawing/2014/main" id="{8B2579C5-7A43-40E2-B0C3-6BEE75BB470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1" name="TextBox 8290">
          <a:extLst>
            <a:ext uri="{FF2B5EF4-FFF2-40B4-BE49-F238E27FC236}">
              <a16:creationId xmlns:a16="http://schemas.microsoft.com/office/drawing/2014/main" id="{96EB74E6-7B24-4AC5-A6D5-F68F3A8F07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2" name="TextBox 8291">
          <a:extLst>
            <a:ext uri="{FF2B5EF4-FFF2-40B4-BE49-F238E27FC236}">
              <a16:creationId xmlns:a16="http://schemas.microsoft.com/office/drawing/2014/main" id="{ABE8808D-E2FC-49E4-A311-34B4218059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3" name="TextBox 8292">
          <a:extLst>
            <a:ext uri="{FF2B5EF4-FFF2-40B4-BE49-F238E27FC236}">
              <a16:creationId xmlns:a16="http://schemas.microsoft.com/office/drawing/2014/main" id="{36F0D09A-1C2A-4C65-A0F3-C103CD4D1D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4" name="TextBox 8293">
          <a:extLst>
            <a:ext uri="{FF2B5EF4-FFF2-40B4-BE49-F238E27FC236}">
              <a16:creationId xmlns:a16="http://schemas.microsoft.com/office/drawing/2014/main" id="{ECE05C37-EAFE-4460-8604-12BEB04223E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5" name="TextBox 8294">
          <a:extLst>
            <a:ext uri="{FF2B5EF4-FFF2-40B4-BE49-F238E27FC236}">
              <a16:creationId xmlns:a16="http://schemas.microsoft.com/office/drawing/2014/main" id="{8D5BA431-A8EA-4A4B-99C7-8DD3D257495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6" name="TextBox 8295">
          <a:extLst>
            <a:ext uri="{FF2B5EF4-FFF2-40B4-BE49-F238E27FC236}">
              <a16:creationId xmlns:a16="http://schemas.microsoft.com/office/drawing/2014/main" id="{6A8C273E-C2F1-49DF-9C4B-84B41584BA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7" name="TextBox 8296">
          <a:extLst>
            <a:ext uri="{FF2B5EF4-FFF2-40B4-BE49-F238E27FC236}">
              <a16:creationId xmlns:a16="http://schemas.microsoft.com/office/drawing/2014/main" id="{FD74891B-4A33-4A45-B11F-64279479FD9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8" name="TextBox 8297">
          <a:extLst>
            <a:ext uri="{FF2B5EF4-FFF2-40B4-BE49-F238E27FC236}">
              <a16:creationId xmlns:a16="http://schemas.microsoft.com/office/drawing/2014/main" id="{6BE13832-670D-43FC-A90B-8018EAC92E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9" name="TextBox 8298">
          <a:extLst>
            <a:ext uri="{FF2B5EF4-FFF2-40B4-BE49-F238E27FC236}">
              <a16:creationId xmlns:a16="http://schemas.microsoft.com/office/drawing/2014/main" id="{CC6850D5-B149-47CF-A1CE-FFACBC379E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0" name="TextBox 8299">
          <a:extLst>
            <a:ext uri="{FF2B5EF4-FFF2-40B4-BE49-F238E27FC236}">
              <a16:creationId xmlns:a16="http://schemas.microsoft.com/office/drawing/2014/main" id="{C9F12160-6439-41B5-B4C1-3D84FADF9CA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1" name="TextBox 8300">
          <a:extLst>
            <a:ext uri="{FF2B5EF4-FFF2-40B4-BE49-F238E27FC236}">
              <a16:creationId xmlns:a16="http://schemas.microsoft.com/office/drawing/2014/main" id="{22D8D860-383B-458D-BC18-CE90579E621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2" name="TextBox 8301">
          <a:extLst>
            <a:ext uri="{FF2B5EF4-FFF2-40B4-BE49-F238E27FC236}">
              <a16:creationId xmlns:a16="http://schemas.microsoft.com/office/drawing/2014/main" id="{0DAA12AC-34A9-4EB4-9517-21333789C99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3" name="TextBox 8302">
          <a:extLst>
            <a:ext uri="{FF2B5EF4-FFF2-40B4-BE49-F238E27FC236}">
              <a16:creationId xmlns:a16="http://schemas.microsoft.com/office/drawing/2014/main" id="{7E30B06C-DC6F-42EE-88CA-3F6AF0CF581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4" name="TextBox 8303">
          <a:extLst>
            <a:ext uri="{FF2B5EF4-FFF2-40B4-BE49-F238E27FC236}">
              <a16:creationId xmlns:a16="http://schemas.microsoft.com/office/drawing/2014/main" id="{5A2CA6B2-F95C-4A87-9C95-1C43D0FF7D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5" name="TextBox 8304">
          <a:extLst>
            <a:ext uri="{FF2B5EF4-FFF2-40B4-BE49-F238E27FC236}">
              <a16:creationId xmlns:a16="http://schemas.microsoft.com/office/drawing/2014/main" id="{B0313915-9BDA-4A92-A622-E7979958BD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6" name="TextBox 8305">
          <a:extLst>
            <a:ext uri="{FF2B5EF4-FFF2-40B4-BE49-F238E27FC236}">
              <a16:creationId xmlns:a16="http://schemas.microsoft.com/office/drawing/2014/main" id="{9A8F747E-3E79-4C5C-A645-68B9BAC89A2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7" name="TextBox 8306">
          <a:extLst>
            <a:ext uri="{FF2B5EF4-FFF2-40B4-BE49-F238E27FC236}">
              <a16:creationId xmlns:a16="http://schemas.microsoft.com/office/drawing/2014/main" id="{638EB350-AE0D-41AF-8D87-6A94BF0957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8" name="TextBox 8307">
          <a:extLst>
            <a:ext uri="{FF2B5EF4-FFF2-40B4-BE49-F238E27FC236}">
              <a16:creationId xmlns:a16="http://schemas.microsoft.com/office/drawing/2014/main" id="{1B87BD92-D9FD-49AC-9916-B4340B2963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9" name="TextBox 8308">
          <a:extLst>
            <a:ext uri="{FF2B5EF4-FFF2-40B4-BE49-F238E27FC236}">
              <a16:creationId xmlns:a16="http://schemas.microsoft.com/office/drawing/2014/main" id="{BD64713A-9E0B-4EB8-921B-B9E15F7725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0" name="TextBox 8309">
          <a:extLst>
            <a:ext uri="{FF2B5EF4-FFF2-40B4-BE49-F238E27FC236}">
              <a16:creationId xmlns:a16="http://schemas.microsoft.com/office/drawing/2014/main" id="{FE5AFC80-BD10-4D8E-889A-759834044A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1" name="TextBox 8310">
          <a:extLst>
            <a:ext uri="{FF2B5EF4-FFF2-40B4-BE49-F238E27FC236}">
              <a16:creationId xmlns:a16="http://schemas.microsoft.com/office/drawing/2014/main" id="{FC26AAD1-9DE3-4ADD-925B-A2D25A84E6E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2" name="TextBox 8311">
          <a:extLst>
            <a:ext uri="{FF2B5EF4-FFF2-40B4-BE49-F238E27FC236}">
              <a16:creationId xmlns:a16="http://schemas.microsoft.com/office/drawing/2014/main" id="{992095A0-12CD-4371-871B-B3F9B3AD8C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3" name="TextBox 8312">
          <a:extLst>
            <a:ext uri="{FF2B5EF4-FFF2-40B4-BE49-F238E27FC236}">
              <a16:creationId xmlns:a16="http://schemas.microsoft.com/office/drawing/2014/main" id="{259AC63F-E0E9-4C60-B045-0D09A82380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4" name="TextBox 8313">
          <a:extLst>
            <a:ext uri="{FF2B5EF4-FFF2-40B4-BE49-F238E27FC236}">
              <a16:creationId xmlns:a16="http://schemas.microsoft.com/office/drawing/2014/main" id="{2986C0A0-0728-4E99-878A-170F7A6DDA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5" name="TextBox 8314">
          <a:extLst>
            <a:ext uri="{FF2B5EF4-FFF2-40B4-BE49-F238E27FC236}">
              <a16:creationId xmlns:a16="http://schemas.microsoft.com/office/drawing/2014/main" id="{1E4FEC70-EC5A-46C8-9199-EEC4F5E2B3B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6" name="TextBox 8315">
          <a:extLst>
            <a:ext uri="{FF2B5EF4-FFF2-40B4-BE49-F238E27FC236}">
              <a16:creationId xmlns:a16="http://schemas.microsoft.com/office/drawing/2014/main" id="{FFB2424A-CE4C-4179-A475-8D8514FB46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7" name="TextBox 8316">
          <a:extLst>
            <a:ext uri="{FF2B5EF4-FFF2-40B4-BE49-F238E27FC236}">
              <a16:creationId xmlns:a16="http://schemas.microsoft.com/office/drawing/2014/main" id="{7A11A48F-F8AC-4D90-8922-0B507A65AAF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8" name="TextBox 8317">
          <a:extLst>
            <a:ext uri="{FF2B5EF4-FFF2-40B4-BE49-F238E27FC236}">
              <a16:creationId xmlns:a16="http://schemas.microsoft.com/office/drawing/2014/main" id="{D2610429-7927-45E5-9007-C3AF75406E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9" name="TextBox 8318">
          <a:extLst>
            <a:ext uri="{FF2B5EF4-FFF2-40B4-BE49-F238E27FC236}">
              <a16:creationId xmlns:a16="http://schemas.microsoft.com/office/drawing/2014/main" id="{7949B53D-917E-44DD-9DB7-48FD0CC374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0" name="TextBox 8319">
          <a:extLst>
            <a:ext uri="{FF2B5EF4-FFF2-40B4-BE49-F238E27FC236}">
              <a16:creationId xmlns:a16="http://schemas.microsoft.com/office/drawing/2014/main" id="{2B872403-021B-4BC6-8FF5-604C3C28DF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1" name="TextBox 8320">
          <a:extLst>
            <a:ext uri="{FF2B5EF4-FFF2-40B4-BE49-F238E27FC236}">
              <a16:creationId xmlns:a16="http://schemas.microsoft.com/office/drawing/2014/main" id="{3392570A-C22E-43B2-A076-09FF41CF27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2" name="TextBox 8321">
          <a:extLst>
            <a:ext uri="{FF2B5EF4-FFF2-40B4-BE49-F238E27FC236}">
              <a16:creationId xmlns:a16="http://schemas.microsoft.com/office/drawing/2014/main" id="{E174DA7A-AEA4-4DF4-B402-A71375DC432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3" name="TextBox 8322">
          <a:extLst>
            <a:ext uri="{FF2B5EF4-FFF2-40B4-BE49-F238E27FC236}">
              <a16:creationId xmlns:a16="http://schemas.microsoft.com/office/drawing/2014/main" id="{071F3EDE-FC4A-406C-B1D0-240DFE08E6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4" name="TextBox 8323">
          <a:extLst>
            <a:ext uri="{FF2B5EF4-FFF2-40B4-BE49-F238E27FC236}">
              <a16:creationId xmlns:a16="http://schemas.microsoft.com/office/drawing/2014/main" id="{720C884E-7099-4DDC-97C2-7C9D2A7E4D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5" name="TextBox 8324">
          <a:extLst>
            <a:ext uri="{FF2B5EF4-FFF2-40B4-BE49-F238E27FC236}">
              <a16:creationId xmlns:a16="http://schemas.microsoft.com/office/drawing/2014/main" id="{89ABADAC-69EB-4955-B88C-ABEB3C1406D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6" name="TextBox 8325">
          <a:extLst>
            <a:ext uri="{FF2B5EF4-FFF2-40B4-BE49-F238E27FC236}">
              <a16:creationId xmlns:a16="http://schemas.microsoft.com/office/drawing/2014/main" id="{3E4B429B-F902-4047-8D26-511CA36E12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7" name="TextBox 8326">
          <a:extLst>
            <a:ext uri="{FF2B5EF4-FFF2-40B4-BE49-F238E27FC236}">
              <a16:creationId xmlns:a16="http://schemas.microsoft.com/office/drawing/2014/main" id="{57611568-8B3D-432C-B130-383DAEFAB79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8" name="TextBox 8327">
          <a:extLst>
            <a:ext uri="{FF2B5EF4-FFF2-40B4-BE49-F238E27FC236}">
              <a16:creationId xmlns:a16="http://schemas.microsoft.com/office/drawing/2014/main" id="{8C9B0C18-98E6-4DF4-AA26-4A6F88864D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9" name="TextBox 8328">
          <a:extLst>
            <a:ext uri="{FF2B5EF4-FFF2-40B4-BE49-F238E27FC236}">
              <a16:creationId xmlns:a16="http://schemas.microsoft.com/office/drawing/2014/main" id="{D02B7F5C-E98F-408F-A209-E26F40D2A36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0" name="TextBox 8329">
          <a:extLst>
            <a:ext uri="{FF2B5EF4-FFF2-40B4-BE49-F238E27FC236}">
              <a16:creationId xmlns:a16="http://schemas.microsoft.com/office/drawing/2014/main" id="{CF36FE4B-A920-43BC-9F54-20B8211FF38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1" name="TextBox 8330">
          <a:extLst>
            <a:ext uri="{FF2B5EF4-FFF2-40B4-BE49-F238E27FC236}">
              <a16:creationId xmlns:a16="http://schemas.microsoft.com/office/drawing/2014/main" id="{5301AD47-A576-4787-9378-6FB42D9CBD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2" name="TextBox 8331">
          <a:extLst>
            <a:ext uri="{FF2B5EF4-FFF2-40B4-BE49-F238E27FC236}">
              <a16:creationId xmlns:a16="http://schemas.microsoft.com/office/drawing/2014/main" id="{392FA444-76F7-4315-9123-9DB91F1C7D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3" name="TextBox 8332">
          <a:extLst>
            <a:ext uri="{FF2B5EF4-FFF2-40B4-BE49-F238E27FC236}">
              <a16:creationId xmlns:a16="http://schemas.microsoft.com/office/drawing/2014/main" id="{BBB14C3E-AFAB-4A73-AA08-CF9715FA48C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4" name="TextBox 8333">
          <a:extLst>
            <a:ext uri="{FF2B5EF4-FFF2-40B4-BE49-F238E27FC236}">
              <a16:creationId xmlns:a16="http://schemas.microsoft.com/office/drawing/2014/main" id="{58DB453B-E666-4F76-A5EA-AF7C5AB20A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5" name="TextBox 8334">
          <a:extLst>
            <a:ext uri="{FF2B5EF4-FFF2-40B4-BE49-F238E27FC236}">
              <a16:creationId xmlns:a16="http://schemas.microsoft.com/office/drawing/2014/main" id="{7258BF2F-ABBF-41A9-828E-92A36183D2A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6" name="TextBox 8335">
          <a:extLst>
            <a:ext uri="{FF2B5EF4-FFF2-40B4-BE49-F238E27FC236}">
              <a16:creationId xmlns:a16="http://schemas.microsoft.com/office/drawing/2014/main" id="{8C3EB1D1-5213-4161-9AA9-240D692273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7" name="TextBox 8336">
          <a:extLst>
            <a:ext uri="{FF2B5EF4-FFF2-40B4-BE49-F238E27FC236}">
              <a16:creationId xmlns:a16="http://schemas.microsoft.com/office/drawing/2014/main" id="{86806A88-038C-48D6-AC00-812D800E71A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8" name="TextBox 8337">
          <a:extLst>
            <a:ext uri="{FF2B5EF4-FFF2-40B4-BE49-F238E27FC236}">
              <a16:creationId xmlns:a16="http://schemas.microsoft.com/office/drawing/2014/main" id="{0D86E45A-7C2C-4249-BF0B-2DFB191D875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9" name="TextBox 8338">
          <a:extLst>
            <a:ext uri="{FF2B5EF4-FFF2-40B4-BE49-F238E27FC236}">
              <a16:creationId xmlns:a16="http://schemas.microsoft.com/office/drawing/2014/main" id="{220BF9F1-4FAA-4AC1-B455-FC2EBD42F4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0" name="TextBox 8339">
          <a:extLst>
            <a:ext uri="{FF2B5EF4-FFF2-40B4-BE49-F238E27FC236}">
              <a16:creationId xmlns:a16="http://schemas.microsoft.com/office/drawing/2014/main" id="{D1C1D9F6-4246-4130-8A4B-216281F9978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1" name="TextBox 8340">
          <a:extLst>
            <a:ext uri="{FF2B5EF4-FFF2-40B4-BE49-F238E27FC236}">
              <a16:creationId xmlns:a16="http://schemas.microsoft.com/office/drawing/2014/main" id="{6A807C58-D76C-492B-B148-6500BA205D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2" name="TextBox 8341">
          <a:extLst>
            <a:ext uri="{FF2B5EF4-FFF2-40B4-BE49-F238E27FC236}">
              <a16:creationId xmlns:a16="http://schemas.microsoft.com/office/drawing/2014/main" id="{4C600113-16B8-4F5F-9625-CB725734133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3" name="TextBox 8342">
          <a:extLst>
            <a:ext uri="{FF2B5EF4-FFF2-40B4-BE49-F238E27FC236}">
              <a16:creationId xmlns:a16="http://schemas.microsoft.com/office/drawing/2014/main" id="{0D25D7CC-D5D4-4F73-962F-78CE4E39109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4" name="TextBox 8343">
          <a:extLst>
            <a:ext uri="{FF2B5EF4-FFF2-40B4-BE49-F238E27FC236}">
              <a16:creationId xmlns:a16="http://schemas.microsoft.com/office/drawing/2014/main" id="{8B1B4170-2EE6-475C-A6C8-105C1DFB9EF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5" name="TextBox 8344">
          <a:extLst>
            <a:ext uri="{FF2B5EF4-FFF2-40B4-BE49-F238E27FC236}">
              <a16:creationId xmlns:a16="http://schemas.microsoft.com/office/drawing/2014/main" id="{92646974-5770-47F2-A1E0-EE3BF29CD49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6" name="TextBox 8345">
          <a:extLst>
            <a:ext uri="{FF2B5EF4-FFF2-40B4-BE49-F238E27FC236}">
              <a16:creationId xmlns:a16="http://schemas.microsoft.com/office/drawing/2014/main" id="{50ECCA58-080B-4866-8425-6DC58AF8A60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7" name="TextBox 8346">
          <a:extLst>
            <a:ext uri="{FF2B5EF4-FFF2-40B4-BE49-F238E27FC236}">
              <a16:creationId xmlns:a16="http://schemas.microsoft.com/office/drawing/2014/main" id="{0E64AC53-4381-4B97-A61D-080B4ABC168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8" name="TextBox 8347">
          <a:extLst>
            <a:ext uri="{FF2B5EF4-FFF2-40B4-BE49-F238E27FC236}">
              <a16:creationId xmlns:a16="http://schemas.microsoft.com/office/drawing/2014/main" id="{E2AB0CFB-06CA-483D-ACD9-A5DF9BD7F3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9" name="TextBox 8348">
          <a:extLst>
            <a:ext uri="{FF2B5EF4-FFF2-40B4-BE49-F238E27FC236}">
              <a16:creationId xmlns:a16="http://schemas.microsoft.com/office/drawing/2014/main" id="{39210174-AB6D-4676-9F9C-E2EC850BC76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0" name="TextBox 8349">
          <a:extLst>
            <a:ext uri="{FF2B5EF4-FFF2-40B4-BE49-F238E27FC236}">
              <a16:creationId xmlns:a16="http://schemas.microsoft.com/office/drawing/2014/main" id="{2B932EE7-3136-490F-A162-2B317288EF8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1" name="TextBox 8350">
          <a:extLst>
            <a:ext uri="{FF2B5EF4-FFF2-40B4-BE49-F238E27FC236}">
              <a16:creationId xmlns:a16="http://schemas.microsoft.com/office/drawing/2014/main" id="{62D534D1-18A5-4501-88D9-0E93A7971AC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2" name="TextBox 8351">
          <a:extLst>
            <a:ext uri="{FF2B5EF4-FFF2-40B4-BE49-F238E27FC236}">
              <a16:creationId xmlns:a16="http://schemas.microsoft.com/office/drawing/2014/main" id="{2F42FF61-04DA-4B2E-B698-5468B586D4D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3" name="TextBox 8352">
          <a:extLst>
            <a:ext uri="{FF2B5EF4-FFF2-40B4-BE49-F238E27FC236}">
              <a16:creationId xmlns:a16="http://schemas.microsoft.com/office/drawing/2014/main" id="{C6007747-ABC4-4CA1-9C0C-B714811601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4" name="TextBox 8353">
          <a:extLst>
            <a:ext uri="{FF2B5EF4-FFF2-40B4-BE49-F238E27FC236}">
              <a16:creationId xmlns:a16="http://schemas.microsoft.com/office/drawing/2014/main" id="{B16D3D1F-88E4-48DE-820C-76FCD7072C6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5" name="TextBox 8354">
          <a:extLst>
            <a:ext uri="{FF2B5EF4-FFF2-40B4-BE49-F238E27FC236}">
              <a16:creationId xmlns:a16="http://schemas.microsoft.com/office/drawing/2014/main" id="{D7AAEC47-73DA-4F97-B845-125E9B7290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6" name="TextBox 8355">
          <a:extLst>
            <a:ext uri="{FF2B5EF4-FFF2-40B4-BE49-F238E27FC236}">
              <a16:creationId xmlns:a16="http://schemas.microsoft.com/office/drawing/2014/main" id="{5AC4DC32-8C66-48A9-8C60-C0C299CF01E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7" name="TextBox 8356">
          <a:extLst>
            <a:ext uri="{FF2B5EF4-FFF2-40B4-BE49-F238E27FC236}">
              <a16:creationId xmlns:a16="http://schemas.microsoft.com/office/drawing/2014/main" id="{CCE1EE84-015E-4C9E-B911-C03CF9F7539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8" name="TextBox 8357">
          <a:extLst>
            <a:ext uri="{FF2B5EF4-FFF2-40B4-BE49-F238E27FC236}">
              <a16:creationId xmlns:a16="http://schemas.microsoft.com/office/drawing/2014/main" id="{7F3B2FEA-43B3-4A08-B62A-4279BE93A5A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9" name="TextBox 8358">
          <a:extLst>
            <a:ext uri="{FF2B5EF4-FFF2-40B4-BE49-F238E27FC236}">
              <a16:creationId xmlns:a16="http://schemas.microsoft.com/office/drawing/2014/main" id="{3A587D3B-806C-4BF0-9D44-7D3CF9A73E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0" name="TextBox 8359">
          <a:extLst>
            <a:ext uri="{FF2B5EF4-FFF2-40B4-BE49-F238E27FC236}">
              <a16:creationId xmlns:a16="http://schemas.microsoft.com/office/drawing/2014/main" id="{0B0950CA-CDA8-471A-BB7B-179C397F19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1" name="TextBox 8360">
          <a:extLst>
            <a:ext uri="{FF2B5EF4-FFF2-40B4-BE49-F238E27FC236}">
              <a16:creationId xmlns:a16="http://schemas.microsoft.com/office/drawing/2014/main" id="{73C73B54-50D9-4E4D-8BAB-8F11C86B1A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2" name="TextBox 8361">
          <a:extLst>
            <a:ext uri="{FF2B5EF4-FFF2-40B4-BE49-F238E27FC236}">
              <a16:creationId xmlns:a16="http://schemas.microsoft.com/office/drawing/2014/main" id="{47C72B59-46B5-42E1-8F59-7E69299A09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3" name="TextBox 8362">
          <a:extLst>
            <a:ext uri="{FF2B5EF4-FFF2-40B4-BE49-F238E27FC236}">
              <a16:creationId xmlns:a16="http://schemas.microsoft.com/office/drawing/2014/main" id="{FC3EE195-FA73-4917-A3BC-A6B4749A5DD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4" name="TextBox 8363">
          <a:extLst>
            <a:ext uri="{FF2B5EF4-FFF2-40B4-BE49-F238E27FC236}">
              <a16:creationId xmlns:a16="http://schemas.microsoft.com/office/drawing/2014/main" id="{2B5BE499-1BD2-4216-A8F1-E2839E708B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5" name="TextBox 8364">
          <a:extLst>
            <a:ext uri="{FF2B5EF4-FFF2-40B4-BE49-F238E27FC236}">
              <a16:creationId xmlns:a16="http://schemas.microsoft.com/office/drawing/2014/main" id="{3A689AFD-F2F8-493F-A1DB-348CB174C54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6" name="TextBox 8365">
          <a:extLst>
            <a:ext uri="{FF2B5EF4-FFF2-40B4-BE49-F238E27FC236}">
              <a16:creationId xmlns:a16="http://schemas.microsoft.com/office/drawing/2014/main" id="{B2DE6CB5-0F9B-4A96-8803-2C34F04F4F2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7" name="TextBox 8366">
          <a:extLst>
            <a:ext uri="{FF2B5EF4-FFF2-40B4-BE49-F238E27FC236}">
              <a16:creationId xmlns:a16="http://schemas.microsoft.com/office/drawing/2014/main" id="{2911FBB0-1C14-4060-A555-00B6580DEE0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8" name="TextBox 8367">
          <a:extLst>
            <a:ext uri="{FF2B5EF4-FFF2-40B4-BE49-F238E27FC236}">
              <a16:creationId xmlns:a16="http://schemas.microsoft.com/office/drawing/2014/main" id="{F871CD66-617D-4E26-9B15-5BCF28861CB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9" name="TextBox 8368">
          <a:extLst>
            <a:ext uri="{FF2B5EF4-FFF2-40B4-BE49-F238E27FC236}">
              <a16:creationId xmlns:a16="http://schemas.microsoft.com/office/drawing/2014/main" id="{EC583308-C72F-4F60-B8B8-119E8EEF229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0" name="TextBox 8369">
          <a:extLst>
            <a:ext uri="{FF2B5EF4-FFF2-40B4-BE49-F238E27FC236}">
              <a16:creationId xmlns:a16="http://schemas.microsoft.com/office/drawing/2014/main" id="{0C4ED685-21B5-4199-AFF5-B153AB58FF3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1" name="TextBox 8370">
          <a:extLst>
            <a:ext uri="{FF2B5EF4-FFF2-40B4-BE49-F238E27FC236}">
              <a16:creationId xmlns:a16="http://schemas.microsoft.com/office/drawing/2014/main" id="{B887DF0E-FCE1-4CD8-BBCB-70B7143806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2" name="TextBox 8371">
          <a:extLst>
            <a:ext uri="{FF2B5EF4-FFF2-40B4-BE49-F238E27FC236}">
              <a16:creationId xmlns:a16="http://schemas.microsoft.com/office/drawing/2014/main" id="{82B5C3DB-2F7E-4334-AD0C-C08E65F8CB5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3" name="TextBox 8372">
          <a:extLst>
            <a:ext uri="{FF2B5EF4-FFF2-40B4-BE49-F238E27FC236}">
              <a16:creationId xmlns:a16="http://schemas.microsoft.com/office/drawing/2014/main" id="{76AEBD23-5594-47DA-8AED-FE83DA9FAED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4" name="TextBox 8373">
          <a:extLst>
            <a:ext uri="{FF2B5EF4-FFF2-40B4-BE49-F238E27FC236}">
              <a16:creationId xmlns:a16="http://schemas.microsoft.com/office/drawing/2014/main" id="{08862927-7557-4057-B2F8-624A8D08E0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5" name="TextBox 8374">
          <a:extLst>
            <a:ext uri="{FF2B5EF4-FFF2-40B4-BE49-F238E27FC236}">
              <a16:creationId xmlns:a16="http://schemas.microsoft.com/office/drawing/2014/main" id="{FB6789DB-2008-43EC-A36B-31BFC5863D5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6" name="TextBox 8375">
          <a:extLst>
            <a:ext uri="{FF2B5EF4-FFF2-40B4-BE49-F238E27FC236}">
              <a16:creationId xmlns:a16="http://schemas.microsoft.com/office/drawing/2014/main" id="{C764256C-546D-4594-A396-367BB25930A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7" name="TextBox 8376">
          <a:extLst>
            <a:ext uri="{FF2B5EF4-FFF2-40B4-BE49-F238E27FC236}">
              <a16:creationId xmlns:a16="http://schemas.microsoft.com/office/drawing/2014/main" id="{357F1180-4576-4833-98C5-D3EA6E8AF4C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8" name="TextBox 8377">
          <a:extLst>
            <a:ext uri="{FF2B5EF4-FFF2-40B4-BE49-F238E27FC236}">
              <a16:creationId xmlns:a16="http://schemas.microsoft.com/office/drawing/2014/main" id="{DD227758-97C6-476F-BB3C-7C86E44982D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9" name="TextBox 8378">
          <a:extLst>
            <a:ext uri="{FF2B5EF4-FFF2-40B4-BE49-F238E27FC236}">
              <a16:creationId xmlns:a16="http://schemas.microsoft.com/office/drawing/2014/main" id="{76079EB9-D337-4934-846B-9A8617A734A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0" name="TextBox 8379">
          <a:extLst>
            <a:ext uri="{FF2B5EF4-FFF2-40B4-BE49-F238E27FC236}">
              <a16:creationId xmlns:a16="http://schemas.microsoft.com/office/drawing/2014/main" id="{73977111-2AEE-4840-8C43-AF6F66015E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1" name="TextBox 8380">
          <a:extLst>
            <a:ext uri="{FF2B5EF4-FFF2-40B4-BE49-F238E27FC236}">
              <a16:creationId xmlns:a16="http://schemas.microsoft.com/office/drawing/2014/main" id="{4178BB8F-2092-4C6C-B55F-40F91A6F76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2" name="TextBox 8381">
          <a:extLst>
            <a:ext uri="{FF2B5EF4-FFF2-40B4-BE49-F238E27FC236}">
              <a16:creationId xmlns:a16="http://schemas.microsoft.com/office/drawing/2014/main" id="{CA1D6DD5-8F74-48FC-BB37-997683E76D0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3" name="TextBox 8382">
          <a:extLst>
            <a:ext uri="{FF2B5EF4-FFF2-40B4-BE49-F238E27FC236}">
              <a16:creationId xmlns:a16="http://schemas.microsoft.com/office/drawing/2014/main" id="{1FAE6E5B-18F0-4152-A323-34FB990F4A9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4" name="TextBox 8383">
          <a:extLst>
            <a:ext uri="{FF2B5EF4-FFF2-40B4-BE49-F238E27FC236}">
              <a16:creationId xmlns:a16="http://schemas.microsoft.com/office/drawing/2014/main" id="{F464EC59-3311-4FE5-A477-B2FB990FAFE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5" name="TextBox 8384">
          <a:extLst>
            <a:ext uri="{FF2B5EF4-FFF2-40B4-BE49-F238E27FC236}">
              <a16:creationId xmlns:a16="http://schemas.microsoft.com/office/drawing/2014/main" id="{A2D940C0-8A19-4535-97FF-AD62F820BF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6" name="TextBox 8385">
          <a:extLst>
            <a:ext uri="{FF2B5EF4-FFF2-40B4-BE49-F238E27FC236}">
              <a16:creationId xmlns:a16="http://schemas.microsoft.com/office/drawing/2014/main" id="{DCBE0332-DCD1-4B7F-9E5F-8CAF35290A2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7" name="TextBox 8386">
          <a:extLst>
            <a:ext uri="{FF2B5EF4-FFF2-40B4-BE49-F238E27FC236}">
              <a16:creationId xmlns:a16="http://schemas.microsoft.com/office/drawing/2014/main" id="{7F260C23-9CBC-4AB6-BA79-2BA9919CD97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8" name="TextBox 8387">
          <a:extLst>
            <a:ext uri="{FF2B5EF4-FFF2-40B4-BE49-F238E27FC236}">
              <a16:creationId xmlns:a16="http://schemas.microsoft.com/office/drawing/2014/main" id="{A7A118AE-D17C-4038-AEBA-01EFC306348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9" name="TextBox 8388">
          <a:extLst>
            <a:ext uri="{FF2B5EF4-FFF2-40B4-BE49-F238E27FC236}">
              <a16:creationId xmlns:a16="http://schemas.microsoft.com/office/drawing/2014/main" id="{55DC3C94-1EAF-4645-A13C-91B7CC568E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0" name="TextBox 8389">
          <a:extLst>
            <a:ext uri="{FF2B5EF4-FFF2-40B4-BE49-F238E27FC236}">
              <a16:creationId xmlns:a16="http://schemas.microsoft.com/office/drawing/2014/main" id="{7A6FAD15-0E06-48CB-9BC2-6D28561F5F8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1" name="TextBox 8390">
          <a:extLst>
            <a:ext uri="{FF2B5EF4-FFF2-40B4-BE49-F238E27FC236}">
              <a16:creationId xmlns:a16="http://schemas.microsoft.com/office/drawing/2014/main" id="{57253262-7BD3-4192-9861-91657D184C3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2" name="TextBox 8391">
          <a:extLst>
            <a:ext uri="{FF2B5EF4-FFF2-40B4-BE49-F238E27FC236}">
              <a16:creationId xmlns:a16="http://schemas.microsoft.com/office/drawing/2014/main" id="{0C62A7D2-2165-415A-A0E5-3987BE2424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3" name="TextBox 8392">
          <a:extLst>
            <a:ext uri="{FF2B5EF4-FFF2-40B4-BE49-F238E27FC236}">
              <a16:creationId xmlns:a16="http://schemas.microsoft.com/office/drawing/2014/main" id="{674D3DD9-6715-4083-9B60-DC023950B2F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4" name="TextBox 8393">
          <a:extLst>
            <a:ext uri="{FF2B5EF4-FFF2-40B4-BE49-F238E27FC236}">
              <a16:creationId xmlns:a16="http://schemas.microsoft.com/office/drawing/2014/main" id="{ECE61D75-6839-4614-B1FB-4B59BE0CAAA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5" name="TextBox 8394">
          <a:extLst>
            <a:ext uri="{FF2B5EF4-FFF2-40B4-BE49-F238E27FC236}">
              <a16:creationId xmlns:a16="http://schemas.microsoft.com/office/drawing/2014/main" id="{83C582A7-E941-457E-9F08-E74559100C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6" name="TextBox 8395">
          <a:extLst>
            <a:ext uri="{FF2B5EF4-FFF2-40B4-BE49-F238E27FC236}">
              <a16:creationId xmlns:a16="http://schemas.microsoft.com/office/drawing/2014/main" id="{12C73ECC-C1C9-4794-B401-03DDA3F96E9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7" name="TextBox 8396">
          <a:extLst>
            <a:ext uri="{FF2B5EF4-FFF2-40B4-BE49-F238E27FC236}">
              <a16:creationId xmlns:a16="http://schemas.microsoft.com/office/drawing/2014/main" id="{3C528472-1080-4B5B-8551-973EED3E6A1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8" name="TextBox 8397">
          <a:extLst>
            <a:ext uri="{FF2B5EF4-FFF2-40B4-BE49-F238E27FC236}">
              <a16:creationId xmlns:a16="http://schemas.microsoft.com/office/drawing/2014/main" id="{BE9A13CD-0211-40BE-A7EB-ED369959CF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9" name="TextBox 8398">
          <a:extLst>
            <a:ext uri="{FF2B5EF4-FFF2-40B4-BE49-F238E27FC236}">
              <a16:creationId xmlns:a16="http://schemas.microsoft.com/office/drawing/2014/main" id="{530C8A5A-8D46-48F5-9D2D-D426A61A1C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0" name="TextBox 8399">
          <a:extLst>
            <a:ext uri="{FF2B5EF4-FFF2-40B4-BE49-F238E27FC236}">
              <a16:creationId xmlns:a16="http://schemas.microsoft.com/office/drawing/2014/main" id="{69E2E218-25FB-47F9-84A3-D6DCCB0B16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1" name="TextBox 8400">
          <a:extLst>
            <a:ext uri="{FF2B5EF4-FFF2-40B4-BE49-F238E27FC236}">
              <a16:creationId xmlns:a16="http://schemas.microsoft.com/office/drawing/2014/main" id="{1D064FE1-52CA-48C2-A7EA-C11D21E2391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2" name="TextBox 8401">
          <a:extLst>
            <a:ext uri="{FF2B5EF4-FFF2-40B4-BE49-F238E27FC236}">
              <a16:creationId xmlns:a16="http://schemas.microsoft.com/office/drawing/2014/main" id="{7D702D99-36A7-493A-986E-3E3A7DC2EA0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3" name="TextBox 8402">
          <a:extLst>
            <a:ext uri="{FF2B5EF4-FFF2-40B4-BE49-F238E27FC236}">
              <a16:creationId xmlns:a16="http://schemas.microsoft.com/office/drawing/2014/main" id="{414DE54F-F52A-488C-953C-3F04D4384F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4" name="TextBox 8403">
          <a:extLst>
            <a:ext uri="{FF2B5EF4-FFF2-40B4-BE49-F238E27FC236}">
              <a16:creationId xmlns:a16="http://schemas.microsoft.com/office/drawing/2014/main" id="{3B1F7D56-AFDA-4A27-8932-DB713B0AD02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5" name="TextBox 8404">
          <a:extLst>
            <a:ext uri="{FF2B5EF4-FFF2-40B4-BE49-F238E27FC236}">
              <a16:creationId xmlns:a16="http://schemas.microsoft.com/office/drawing/2014/main" id="{176CD7E4-56F3-4DAE-A8CD-4A1DCCCCB3F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6" name="TextBox 8405">
          <a:extLst>
            <a:ext uri="{FF2B5EF4-FFF2-40B4-BE49-F238E27FC236}">
              <a16:creationId xmlns:a16="http://schemas.microsoft.com/office/drawing/2014/main" id="{F5D96DBF-5628-4ED9-B863-0D104BD249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7" name="TextBox 8406">
          <a:extLst>
            <a:ext uri="{FF2B5EF4-FFF2-40B4-BE49-F238E27FC236}">
              <a16:creationId xmlns:a16="http://schemas.microsoft.com/office/drawing/2014/main" id="{3F0C97B2-BE88-4F81-B862-B39FC51418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8" name="TextBox 8407">
          <a:extLst>
            <a:ext uri="{FF2B5EF4-FFF2-40B4-BE49-F238E27FC236}">
              <a16:creationId xmlns:a16="http://schemas.microsoft.com/office/drawing/2014/main" id="{25E5B369-3662-477A-A5F4-0305629CA5C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9" name="TextBox 8408">
          <a:extLst>
            <a:ext uri="{FF2B5EF4-FFF2-40B4-BE49-F238E27FC236}">
              <a16:creationId xmlns:a16="http://schemas.microsoft.com/office/drawing/2014/main" id="{7E7E45F0-764D-428A-9CC2-CBB8B5D02E8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0" name="TextBox 8409">
          <a:extLst>
            <a:ext uri="{FF2B5EF4-FFF2-40B4-BE49-F238E27FC236}">
              <a16:creationId xmlns:a16="http://schemas.microsoft.com/office/drawing/2014/main" id="{2CC65DAB-0648-499D-B4C0-645DD2033D4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1" name="TextBox 8410">
          <a:extLst>
            <a:ext uri="{FF2B5EF4-FFF2-40B4-BE49-F238E27FC236}">
              <a16:creationId xmlns:a16="http://schemas.microsoft.com/office/drawing/2014/main" id="{DF1CDE9A-B201-4B1A-92AD-841A7217FF4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2" name="TextBox 8411">
          <a:extLst>
            <a:ext uri="{FF2B5EF4-FFF2-40B4-BE49-F238E27FC236}">
              <a16:creationId xmlns:a16="http://schemas.microsoft.com/office/drawing/2014/main" id="{9BA8B903-9426-4250-821E-8C737CC6A2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3" name="TextBox 8412">
          <a:extLst>
            <a:ext uri="{FF2B5EF4-FFF2-40B4-BE49-F238E27FC236}">
              <a16:creationId xmlns:a16="http://schemas.microsoft.com/office/drawing/2014/main" id="{E8FC3589-5B5E-46BD-BB8B-170F469C627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4" name="TextBox 8413">
          <a:extLst>
            <a:ext uri="{FF2B5EF4-FFF2-40B4-BE49-F238E27FC236}">
              <a16:creationId xmlns:a16="http://schemas.microsoft.com/office/drawing/2014/main" id="{F370288D-9F15-432A-8486-658844A429F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5" name="TextBox 8414">
          <a:extLst>
            <a:ext uri="{FF2B5EF4-FFF2-40B4-BE49-F238E27FC236}">
              <a16:creationId xmlns:a16="http://schemas.microsoft.com/office/drawing/2014/main" id="{FB7F27DC-9E9B-426D-B1CC-E66FDC9AB75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6" name="TextBox 8415">
          <a:extLst>
            <a:ext uri="{FF2B5EF4-FFF2-40B4-BE49-F238E27FC236}">
              <a16:creationId xmlns:a16="http://schemas.microsoft.com/office/drawing/2014/main" id="{21358663-7B00-4D1C-8EB2-B5C43C40095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7" name="TextBox 8416">
          <a:extLst>
            <a:ext uri="{FF2B5EF4-FFF2-40B4-BE49-F238E27FC236}">
              <a16:creationId xmlns:a16="http://schemas.microsoft.com/office/drawing/2014/main" id="{63C8159E-FF55-45E6-9F1F-58DD9FC9D53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8" name="TextBox 8417">
          <a:extLst>
            <a:ext uri="{FF2B5EF4-FFF2-40B4-BE49-F238E27FC236}">
              <a16:creationId xmlns:a16="http://schemas.microsoft.com/office/drawing/2014/main" id="{B6330B3E-FE72-4890-84C1-1545C5AB90E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9" name="TextBox 8418">
          <a:extLst>
            <a:ext uri="{FF2B5EF4-FFF2-40B4-BE49-F238E27FC236}">
              <a16:creationId xmlns:a16="http://schemas.microsoft.com/office/drawing/2014/main" id="{89F5D605-2833-402B-804F-0014AB5357D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0" name="TextBox 8419">
          <a:extLst>
            <a:ext uri="{FF2B5EF4-FFF2-40B4-BE49-F238E27FC236}">
              <a16:creationId xmlns:a16="http://schemas.microsoft.com/office/drawing/2014/main" id="{7401AF4C-93DD-4BF7-9CA8-F3A157488A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1" name="TextBox 8420">
          <a:extLst>
            <a:ext uri="{FF2B5EF4-FFF2-40B4-BE49-F238E27FC236}">
              <a16:creationId xmlns:a16="http://schemas.microsoft.com/office/drawing/2014/main" id="{B30F8A6F-FD71-46D0-ACD6-7141A0E28A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2" name="TextBox 8421">
          <a:extLst>
            <a:ext uri="{FF2B5EF4-FFF2-40B4-BE49-F238E27FC236}">
              <a16:creationId xmlns:a16="http://schemas.microsoft.com/office/drawing/2014/main" id="{895D1764-3440-44A8-90CB-61A3F18EBAF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3" name="TextBox 8422">
          <a:extLst>
            <a:ext uri="{FF2B5EF4-FFF2-40B4-BE49-F238E27FC236}">
              <a16:creationId xmlns:a16="http://schemas.microsoft.com/office/drawing/2014/main" id="{5FAC876E-B3F7-44E7-A5C4-F8DFC228CDC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4" name="TextBox 8423">
          <a:extLst>
            <a:ext uri="{FF2B5EF4-FFF2-40B4-BE49-F238E27FC236}">
              <a16:creationId xmlns:a16="http://schemas.microsoft.com/office/drawing/2014/main" id="{B2D8E468-ADAB-4B98-B0C4-D0F25B40D0F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5" name="TextBox 8424">
          <a:extLst>
            <a:ext uri="{FF2B5EF4-FFF2-40B4-BE49-F238E27FC236}">
              <a16:creationId xmlns:a16="http://schemas.microsoft.com/office/drawing/2014/main" id="{374FE718-9247-4984-B7A6-A9A8FA4BD6F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6" name="TextBox 8425">
          <a:extLst>
            <a:ext uri="{FF2B5EF4-FFF2-40B4-BE49-F238E27FC236}">
              <a16:creationId xmlns:a16="http://schemas.microsoft.com/office/drawing/2014/main" id="{9DCA91F7-F010-4C5E-A03C-78EBB1E3F87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7" name="TextBox 8426">
          <a:extLst>
            <a:ext uri="{FF2B5EF4-FFF2-40B4-BE49-F238E27FC236}">
              <a16:creationId xmlns:a16="http://schemas.microsoft.com/office/drawing/2014/main" id="{D6CF91CF-DC6D-4578-8270-27F10B02B74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8" name="TextBox 8427">
          <a:extLst>
            <a:ext uri="{FF2B5EF4-FFF2-40B4-BE49-F238E27FC236}">
              <a16:creationId xmlns:a16="http://schemas.microsoft.com/office/drawing/2014/main" id="{59FFBEDA-B4AE-41C3-8238-6DDAFB7653F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9" name="TextBox 8428">
          <a:extLst>
            <a:ext uri="{FF2B5EF4-FFF2-40B4-BE49-F238E27FC236}">
              <a16:creationId xmlns:a16="http://schemas.microsoft.com/office/drawing/2014/main" id="{F6094C6A-DEF2-4935-A50B-A1FE39FBAF5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0" name="TextBox 8429">
          <a:extLst>
            <a:ext uri="{FF2B5EF4-FFF2-40B4-BE49-F238E27FC236}">
              <a16:creationId xmlns:a16="http://schemas.microsoft.com/office/drawing/2014/main" id="{64901162-7EE0-4623-AAF4-59962D4A3E6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1" name="TextBox 8430">
          <a:extLst>
            <a:ext uri="{FF2B5EF4-FFF2-40B4-BE49-F238E27FC236}">
              <a16:creationId xmlns:a16="http://schemas.microsoft.com/office/drawing/2014/main" id="{37C684DB-9FF6-401E-A58F-111E896EEA2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2" name="TextBox 8431">
          <a:extLst>
            <a:ext uri="{FF2B5EF4-FFF2-40B4-BE49-F238E27FC236}">
              <a16:creationId xmlns:a16="http://schemas.microsoft.com/office/drawing/2014/main" id="{76D111D3-4DD4-44AB-B359-D8505F21063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3" name="TextBox 8432">
          <a:extLst>
            <a:ext uri="{FF2B5EF4-FFF2-40B4-BE49-F238E27FC236}">
              <a16:creationId xmlns:a16="http://schemas.microsoft.com/office/drawing/2014/main" id="{1029F816-63F9-48D9-AE54-64C3BB9F42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4" name="TextBox 8433">
          <a:extLst>
            <a:ext uri="{FF2B5EF4-FFF2-40B4-BE49-F238E27FC236}">
              <a16:creationId xmlns:a16="http://schemas.microsoft.com/office/drawing/2014/main" id="{D6FE3826-A8F9-44A4-B9F7-786EC309D34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5" name="TextBox 8434">
          <a:extLst>
            <a:ext uri="{FF2B5EF4-FFF2-40B4-BE49-F238E27FC236}">
              <a16:creationId xmlns:a16="http://schemas.microsoft.com/office/drawing/2014/main" id="{1408F8E2-88D4-4718-A680-03B9C14BAF8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6" name="TextBox 8435">
          <a:extLst>
            <a:ext uri="{FF2B5EF4-FFF2-40B4-BE49-F238E27FC236}">
              <a16:creationId xmlns:a16="http://schemas.microsoft.com/office/drawing/2014/main" id="{476F5F8A-BB3B-4747-BF42-B67D867A761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7" name="TextBox 8436">
          <a:extLst>
            <a:ext uri="{FF2B5EF4-FFF2-40B4-BE49-F238E27FC236}">
              <a16:creationId xmlns:a16="http://schemas.microsoft.com/office/drawing/2014/main" id="{4DEC6F3B-47D6-4B01-AFB4-BC7C2F43FA9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8" name="TextBox 8437">
          <a:extLst>
            <a:ext uri="{FF2B5EF4-FFF2-40B4-BE49-F238E27FC236}">
              <a16:creationId xmlns:a16="http://schemas.microsoft.com/office/drawing/2014/main" id="{B71D65CF-E6CF-4FEB-A1EF-A28A040FEFA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9" name="TextBox 8438">
          <a:extLst>
            <a:ext uri="{FF2B5EF4-FFF2-40B4-BE49-F238E27FC236}">
              <a16:creationId xmlns:a16="http://schemas.microsoft.com/office/drawing/2014/main" id="{81E2BDED-A1C8-4D17-BA6C-186019CE86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0" name="TextBox 8439">
          <a:extLst>
            <a:ext uri="{FF2B5EF4-FFF2-40B4-BE49-F238E27FC236}">
              <a16:creationId xmlns:a16="http://schemas.microsoft.com/office/drawing/2014/main" id="{40FBFEEC-1FA7-4433-8A45-CDEF80A938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1" name="TextBox 8440">
          <a:extLst>
            <a:ext uri="{FF2B5EF4-FFF2-40B4-BE49-F238E27FC236}">
              <a16:creationId xmlns:a16="http://schemas.microsoft.com/office/drawing/2014/main" id="{ECDDD9AA-7D85-4A00-B976-A0BAE92D576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2" name="TextBox 8441">
          <a:extLst>
            <a:ext uri="{FF2B5EF4-FFF2-40B4-BE49-F238E27FC236}">
              <a16:creationId xmlns:a16="http://schemas.microsoft.com/office/drawing/2014/main" id="{1FBEDEA9-6601-4772-9D70-758546BC361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3" name="TextBox 8442">
          <a:extLst>
            <a:ext uri="{FF2B5EF4-FFF2-40B4-BE49-F238E27FC236}">
              <a16:creationId xmlns:a16="http://schemas.microsoft.com/office/drawing/2014/main" id="{8A687FF3-C001-4948-AAE6-509BC773608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4" name="TextBox 8443">
          <a:extLst>
            <a:ext uri="{FF2B5EF4-FFF2-40B4-BE49-F238E27FC236}">
              <a16:creationId xmlns:a16="http://schemas.microsoft.com/office/drawing/2014/main" id="{473A7EDF-75B2-416F-8D6D-F77988628E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5" name="TextBox 8444">
          <a:extLst>
            <a:ext uri="{FF2B5EF4-FFF2-40B4-BE49-F238E27FC236}">
              <a16:creationId xmlns:a16="http://schemas.microsoft.com/office/drawing/2014/main" id="{13FEE903-30B4-4B59-8D19-4A7FA9DA132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6" name="TextBox 8445">
          <a:extLst>
            <a:ext uri="{FF2B5EF4-FFF2-40B4-BE49-F238E27FC236}">
              <a16:creationId xmlns:a16="http://schemas.microsoft.com/office/drawing/2014/main" id="{A26C66B1-51B4-4AB2-86E4-EE00FBF6086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7" name="TextBox 8446">
          <a:extLst>
            <a:ext uri="{FF2B5EF4-FFF2-40B4-BE49-F238E27FC236}">
              <a16:creationId xmlns:a16="http://schemas.microsoft.com/office/drawing/2014/main" id="{E7500D07-BD7C-4DFC-8C53-CC3C4620D84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8" name="TextBox 8447">
          <a:extLst>
            <a:ext uri="{FF2B5EF4-FFF2-40B4-BE49-F238E27FC236}">
              <a16:creationId xmlns:a16="http://schemas.microsoft.com/office/drawing/2014/main" id="{6558B742-164A-4496-8D5D-6C02BE7CA6D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9" name="TextBox 8448">
          <a:extLst>
            <a:ext uri="{FF2B5EF4-FFF2-40B4-BE49-F238E27FC236}">
              <a16:creationId xmlns:a16="http://schemas.microsoft.com/office/drawing/2014/main" id="{E5269095-EBC8-4903-ABAA-BF2EE87CFA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0" name="TextBox 8449">
          <a:extLst>
            <a:ext uri="{FF2B5EF4-FFF2-40B4-BE49-F238E27FC236}">
              <a16:creationId xmlns:a16="http://schemas.microsoft.com/office/drawing/2014/main" id="{121D6D3C-5788-4A89-B57C-A7AC778802A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1" name="TextBox 8450">
          <a:extLst>
            <a:ext uri="{FF2B5EF4-FFF2-40B4-BE49-F238E27FC236}">
              <a16:creationId xmlns:a16="http://schemas.microsoft.com/office/drawing/2014/main" id="{A09FCD86-01FC-4DE9-A3E1-F81AA8561B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2" name="TextBox 8451">
          <a:extLst>
            <a:ext uri="{FF2B5EF4-FFF2-40B4-BE49-F238E27FC236}">
              <a16:creationId xmlns:a16="http://schemas.microsoft.com/office/drawing/2014/main" id="{726BE370-3863-4662-9CDD-1549C821654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3" name="TextBox 8452">
          <a:extLst>
            <a:ext uri="{FF2B5EF4-FFF2-40B4-BE49-F238E27FC236}">
              <a16:creationId xmlns:a16="http://schemas.microsoft.com/office/drawing/2014/main" id="{799B6FD5-D304-4D0A-8D15-D1A9B017D2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4" name="TextBox 8453">
          <a:extLst>
            <a:ext uri="{FF2B5EF4-FFF2-40B4-BE49-F238E27FC236}">
              <a16:creationId xmlns:a16="http://schemas.microsoft.com/office/drawing/2014/main" id="{E6707634-7ABC-4F73-AD57-71A67303567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5" name="TextBox 8454">
          <a:extLst>
            <a:ext uri="{FF2B5EF4-FFF2-40B4-BE49-F238E27FC236}">
              <a16:creationId xmlns:a16="http://schemas.microsoft.com/office/drawing/2014/main" id="{12B44F2A-23D1-4735-A527-1562DDF8FC8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6" name="TextBox 8455">
          <a:extLst>
            <a:ext uri="{FF2B5EF4-FFF2-40B4-BE49-F238E27FC236}">
              <a16:creationId xmlns:a16="http://schemas.microsoft.com/office/drawing/2014/main" id="{156575F9-E374-4668-948E-D7708455E5A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7" name="TextBox 8456">
          <a:extLst>
            <a:ext uri="{FF2B5EF4-FFF2-40B4-BE49-F238E27FC236}">
              <a16:creationId xmlns:a16="http://schemas.microsoft.com/office/drawing/2014/main" id="{805F6327-E7C0-4D06-BE1D-52A2AF6D6F3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8" name="TextBox 8457">
          <a:extLst>
            <a:ext uri="{FF2B5EF4-FFF2-40B4-BE49-F238E27FC236}">
              <a16:creationId xmlns:a16="http://schemas.microsoft.com/office/drawing/2014/main" id="{D0AF8F40-BF68-40D6-A356-50365B2BF71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9" name="TextBox 8458">
          <a:extLst>
            <a:ext uri="{FF2B5EF4-FFF2-40B4-BE49-F238E27FC236}">
              <a16:creationId xmlns:a16="http://schemas.microsoft.com/office/drawing/2014/main" id="{F8C230A1-DD37-47D0-8D8F-A71F5EA4DC1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0" name="TextBox 8459">
          <a:extLst>
            <a:ext uri="{FF2B5EF4-FFF2-40B4-BE49-F238E27FC236}">
              <a16:creationId xmlns:a16="http://schemas.microsoft.com/office/drawing/2014/main" id="{AD0A10A8-536D-4C1D-8AA2-E0EADD9D0C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1" name="TextBox 8460">
          <a:extLst>
            <a:ext uri="{FF2B5EF4-FFF2-40B4-BE49-F238E27FC236}">
              <a16:creationId xmlns:a16="http://schemas.microsoft.com/office/drawing/2014/main" id="{A9548C58-4EB3-4D1E-B7EF-D3CF6F27F77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2" name="TextBox 8461">
          <a:extLst>
            <a:ext uri="{FF2B5EF4-FFF2-40B4-BE49-F238E27FC236}">
              <a16:creationId xmlns:a16="http://schemas.microsoft.com/office/drawing/2014/main" id="{D717DA4C-634C-438A-A712-ABF22E02733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3" name="TextBox 8462">
          <a:extLst>
            <a:ext uri="{FF2B5EF4-FFF2-40B4-BE49-F238E27FC236}">
              <a16:creationId xmlns:a16="http://schemas.microsoft.com/office/drawing/2014/main" id="{CEF3F442-E434-43F9-8CC8-0090715DFB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4" name="TextBox 8463">
          <a:extLst>
            <a:ext uri="{FF2B5EF4-FFF2-40B4-BE49-F238E27FC236}">
              <a16:creationId xmlns:a16="http://schemas.microsoft.com/office/drawing/2014/main" id="{0EBAA32D-42E1-4137-9068-810B1B3F07B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5" name="TextBox 8464">
          <a:extLst>
            <a:ext uri="{FF2B5EF4-FFF2-40B4-BE49-F238E27FC236}">
              <a16:creationId xmlns:a16="http://schemas.microsoft.com/office/drawing/2014/main" id="{9646507F-A900-42BE-AD3F-F42B5072DFB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6" name="TextBox 8465">
          <a:extLst>
            <a:ext uri="{FF2B5EF4-FFF2-40B4-BE49-F238E27FC236}">
              <a16:creationId xmlns:a16="http://schemas.microsoft.com/office/drawing/2014/main" id="{F04C2823-0AF4-4682-AEB9-52AF025B55E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7" name="TextBox 8466">
          <a:extLst>
            <a:ext uri="{FF2B5EF4-FFF2-40B4-BE49-F238E27FC236}">
              <a16:creationId xmlns:a16="http://schemas.microsoft.com/office/drawing/2014/main" id="{48F13CC8-9AA3-44D6-A2C3-925665E3512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8" name="TextBox 8467">
          <a:extLst>
            <a:ext uri="{FF2B5EF4-FFF2-40B4-BE49-F238E27FC236}">
              <a16:creationId xmlns:a16="http://schemas.microsoft.com/office/drawing/2014/main" id="{F3FF0986-CA63-4F8A-8450-DF76F75F601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9" name="TextBox 8468">
          <a:extLst>
            <a:ext uri="{FF2B5EF4-FFF2-40B4-BE49-F238E27FC236}">
              <a16:creationId xmlns:a16="http://schemas.microsoft.com/office/drawing/2014/main" id="{4DE8B946-39A8-4360-B9D5-715FC22FDE6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0" name="TextBox 8469">
          <a:extLst>
            <a:ext uri="{FF2B5EF4-FFF2-40B4-BE49-F238E27FC236}">
              <a16:creationId xmlns:a16="http://schemas.microsoft.com/office/drawing/2014/main" id="{FCBC8426-57DC-447C-AFD5-E7CB998FA85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1" name="TextBox 8470">
          <a:extLst>
            <a:ext uri="{FF2B5EF4-FFF2-40B4-BE49-F238E27FC236}">
              <a16:creationId xmlns:a16="http://schemas.microsoft.com/office/drawing/2014/main" id="{403573D6-4185-4EDE-B224-F038E9E3EA3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2" name="TextBox 8471">
          <a:extLst>
            <a:ext uri="{FF2B5EF4-FFF2-40B4-BE49-F238E27FC236}">
              <a16:creationId xmlns:a16="http://schemas.microsoft.com/office/drawing/2014/main" id="{21833EED-16AE-49C0-9F49-548F047CE00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3" name="TextBox 8472">
          <a:extLst>
            <a:ext uri="{FF2B5EF4-FFF2-40B4-BE49-F238E27FC236}">
              <a16:creationId xmlns:a16="http://schemas.microsoft.com/office/drawing/2014/main" id="{ABAA1525-7757-439C-9B73-D2C54E23D07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4" name="TextBox 8473">
          <a:extLst>
            <a:ext uri="{FF2B5EF4-FFF2-40B4-BE49-F238E27FC236}">
              <a16:creationId xmlns:a16="http://schemas.microsoft.com/office/drawing/2014/main" id="{5F8870B9-D528-4EAA-B7FF-24CE781910C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5" name="TextBox 8474">
          <a:extLst>
            <a:ext uri="{FF2B5EF4-FFF2-40B4-BE49-F238E27FC236}">
              <a16:creationId xmlns:a16="http://schemas.microsoft.com/office/drawing/2014/main" id="{37DE3247-9529-4904-B442-B460C04CA108}"/>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6" name="TextBox 8475">
          <a:extLst>
            <a:ext uri="{FF2B5EF4-FFF2-40B4-BE49-F238E27FC236}">
              <a16:creationId xmlns:a16="http://schemas.microsoft.com/office/drawing/2014/main" id="{ED9EA0FE-5DC1-49DD-B332-6778DC3AB1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7" name="TextBox 8476">
          <a:extLst>
            <a:ext uri="{FF2B5EF4-FFF2-40B4-BE49-F238E27FC236}">
              <a16:creationId xmlns:a16="http://schemas.microsoft.com/office/drawing/2014/main" id="{EE298802-5E16-4429-9A1E-47797EC792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8" name="TextBox 8477">
          <a:extLst>
            <a:ext uri="{FF2B5EF4-FFF2-40B4-BE49-F238E27FC236}">
              <a16:creationId xmlns:a16="http://schemas.microsoft.com/office/drawing/2014/main" id="{5770B1AA-2EB4-4470-919C-34DB221E57B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9" name="TextBox 8478">
          <a:extLst>
            <a:ext uri="{FF2B5EF4-FFF2-40B4-BE49-F238E27FC236}">
              <a16:creationId xmlns:a16="http://schemas.microsoft.com/office/drawing/2014/main" id="{637DEB82-9E44-4632-8AF5-C6F99D33530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0" name="TextBox 8479">
          <a:extLst>
            <a:ext uri="{FF2B5EF4-FFF2-40B4-BE49-F238E27FC236}">
              <a16:creationId xmlns:a16="http://schemas.microsoft.com/office/drawing/2014/main" id="{EEDBAD0C-000E-44CD-BBE4-550510C84A5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1" name="TextBox 8480">
          <a:extLst>
            <a:ext uri="{FF2B5EF4-FFF2-40B4-BE49-F238E27FC236}">
              <a16:creationId xmlns:a16="http://schemas.microsoft.com/office/drawing/2014/main" id="{91176E64-1AF9-4B29-9219-3895DE0A1DD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2" name="TextBox 8481">
          <a:extLst>
            <a:ext uri="{FF2B5EF4-FFF2-40B4-BE49-F238E27FC236}">
              <a16:creationId xmlns:a16="http://schemas.microsoft.com/office/drawing/2014/main" id="{A291FB46-11F3-4EE8-BF51-0AE7A1F0A7D7}"/>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3" name="TextBox 8482">
          <a:extLst>
            <a:ext uri="{FF2B5EF4-FFF2-40B4-BE49-F238E27FC236}">
              <a16:creationId xmlns:a16="http://schemas.microsoft.com/office/drawing/2014/main" id="{0900D7CB-8CE0-4DA8-A48E-C942A4C1763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4" name="TextBox 8483">
          <a:extLst>
            <a:ext uri="{FF2B5EF4-FFF2-40B4-BE49-F238E27FC236}">
              <a16:creationId xmlns:a16="http://schemas.microsoft.com/office/drawing/2014/main" id="{62321B6B-C69A-4791-9241-AF0AE3DAE52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5" name="TextBox 8484">
          <a:extLst>
            <a:ext uri="{FF2B5EF4-FFF2-40B4-BE49-F238E27FC236}">
              <a16:creationId xmlns:a16="http://schemas.microsoft.com/office/drawing/2014/main" id="{5484D90A-BA38-4243-B2E5-8A1A22F8684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6" name="TextBox 8485">
          <a:extLst>
            <a:ext uri="{FF2B5EF4-FFF2-40B4-BE49-F238E27FC236}">
              <a16:creationId xmlns:a16="http://schemas.microsoft.com/office/drawing/2014/main" id="{B1E57B4E-88C3-49D4-BCA9-E018899EA064}"/>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7" name="TextBox 8486">
          <a:extLst>
            <a:ext uri="{FF2B5EF4-FFF2-40B4-BE49-F238E27FC236}">
              <a16:creationId xmlns:a16="http://schemas.microsoft.com/office/drawing/2014/main" id="{F5231F35-2005-48DE-811F-1C2ECE5999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8" name="TextBox 8487">
          <a:extLst>
            <a:ext uri="{FF2B5EF4-FFF2-40B4-BE49-F238E27FC236}">
              <a16:creationId xmlns:a16="http://schemas.microsoft.com/office/drawing/2014/main" id="{9BF405B0-D4E5-401C-85C0-7D8CFFF7EF3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9" name="TextBox 8488">
          <a:extLst>
            <a:ext uri="{FF2B5EF4-FFF2-40B4-BE49-F238E27FC236}">
              <a16:creationId xmlns:a16="http://schemas.microsoft.com/office/drawing/2014/main" id="{C46FF540-C71F-45EB-9D33-BB692D8BB30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0" name="TextBox 8489">
          <a:extLst>
            <a:ext uri="{FF2B5EF4-FFF2-40B4-BE49-F238E27FC236}">
              <a16:creationId xmlns:a16="http://schemas.microsoft.com/office/drawing/2014/main" id="{6D08B542-C40B-49DD-9708-04E62A0F80E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1" name="TextBox 8490">
          <a:extLst>
            <a:ext uri="{FF2B5EF4-FFF2-40B4-BE49-F238E27FC236}">
              <a16:creationId xmlns:a16="http://schemas.microsoft.com/office/drawing/2014/main" id="{C9F6B584-9696-4931-983F-A0E7D75EBA5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2" name="TextBox 8491">
          <a:extLst>
            <a:ext uri="{FF2B5EF4-FFF2-40B4-BE49-F238E27FC236}">
              <a16:creationId xmlns:a16="http://schemas.microsoft.com/office/drawing/2014/main" id="{1C6D53BC-94BD-4613-B976-20B62F1A5BE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3" name="TextBox 8492">
          <a:extLst>
            <a:ext uri="{FF2B5EF4-FFF2-40B4-BE49-F238E27FC236}">
              <a16:creationId xmlns:a16="http://schemas.microsoft.com/office/drawing/2014/main" id="{A2A3550E-D311-4878-A123-C0E36640EED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4" name="TextBox 8493">
          <a:extLst>
            <a:ext uri="{FF2B5EF4-FFF2-40B4-BE49-F238E27FC236}">
              <a16:creationId xmlns:a16="http://schemas.microsoft.com/office/drawing/2014/main" id="{66DE31BD-B4DA-46D3-8922-7AD9B4D02C01}"/>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5" name="TextBox 8494">
          <a:extLst>
            <a:ext uri="{FF2B5EF4-FFF2-40B4-BE49-F238E27FC236}">
              <a16:creationId xmlns:a16="http://schemas.microsoft.com/office/drawing/2014/main" id="{26EBFA09-2088-4BD2-A9A8-B64E0E5875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6" name="TextBox 8495">
          <a:extLst>
            <a:ext uri="{FF2B5EF4-FFF2-40B4-BE49-F238E27FC236}">
              <a16:creationId xmlns:a16="http://schemas.microsoft.com/office/drawing/2014/main" id="{9CA0A779-D3B5-44AD-BBB4-50A5B19FF096}"/>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7" name="TextBox 8496">
          <a:extLst>
            <a:ext uri="{FF2B5EF4-FFF2-40B4-BE49-F238E27FC236}">
              <a16:creationId xmlns:a16="http://schemas.microsoft.com/office/drawing/2014/main" id="{9065BCFC-F1EE-4CDD-B4B2-39E74CD96FA0}"/>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8" name="TextBox 8497">
          <a:extLst>
            <a:ext uri="{FF2B5EF4-FFF2-40B4-BE49-F238E27FC236}">
              <a16:creationId xmlns:a16="http://schemas.microsoft.com/office/drawing/2014/main" id="{C3A28195-1406-4F5A-9E56-3FF7A0E283E2}"/>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9" name="TextBox 8498">
          <a:extLst>
            <a:ext uri="{FF2B5EF4-FFF2-40B4-BE49-F238E27FC236}">
              <a16:creationId xmlns:a16="http://schemas.microsoft.com/office/drawing/2014/main" id="{57A96ACA-4053-49FB-8A9B-29132ECFB17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0" name="TextBox 8499">
          <a:extLst>
            <a:ext uri="{FF2B5EF4-FFF2-40B4-BE49-F238E27FC236}">
              <a16:creationId xmlns:a16="http://schemas.microsoft.com/office/drawing/2014/main" id="{B6A48487-2FF9-4F85-8DED-F279F5737CF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1" name="TextBox 8500">
          <a:extLst>
            <a:ext uri="{FF2B5EF4-FFF2-40B4-BE49-F238E27FC236}">
              <a16:creationId xmlns:a16="http://schemas.microsoft.com/office/drawing/2014/main" id="{607C86F8-708A-4ACB-8077-A3203CDA4563}"/>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2" name="TextBox 8501">
          <a:extLst>
            <a:ext uri="{FF2B5EF4-FFF2-40B4-BE49-F238E27FC236}">
              <a16:creationId xmlns:a16="http://schemas.microsoft.com/office/drawing/2014/main" id="{F7105E06-292E-4008-BB09-667F1C0E7305}"/>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3" name="TextBox 8502">
          <a:extLst>
            <a:ext uri="{FF2B5EF4-FFF2-40B4-BE49-F238E27FC236}">
              <a16:creationId xmlns:a16="http://schemas.microsoft.com/office/drawing/2014/main" id="{58449466-811B-4CDE-BADF-9684ABAB294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4" name="TextBox 8503">
          <a:extLst>
            <a:ext uri="{FF2B5EF4-FFF2-40B4-BE49-F238E27FC236}">
              <a16:creationId xmlns:a16="http://schemas.microsoft.com/office/drawing/2014/main" id="{08DD23C6-C99E-4D90-8806-B158289B557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5" name="TextBox 8504">
          <a:extLst>
            <a:ext uri="{FF2B5EF4-FFF2-40B4-BE49-F238E27FC236}">
              <a16:creationId xmlns:a16="http://schemas.microsoft.com/office/drawing/2014/main" id="{1C27499A-09F3-409D-B409-9610FDC79EBA}"/>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6" name="TextBox 8505">
          <a:extLst>
            <a:ext uri="{FF2B5EF4-FFF2-40B4-BE49-F238E27FC236}">
              <a16:creationId xmlns:a16="http://schemas.microsoft.com/office/drawing/2014/main" id="{EF05E874-5844-4EE1-8449-A7CA30C376CE}"/>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7" name="TextBox 8506">
          <a:extLst>
            <a:ext uri="{FF2B5EF4-FFF2-40B4-BE49-F238E27FC236}">
              <a16:creationId xmlns:a16="http://schemas.microsoft.com/office/drawing/2014/main" id="{63C8C48F-EE6B-4C88-9CE2-F8B4D30E694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8" name="TextBox 8507">
          <a:extLst>
            <a:ext uri="{FF2B5EF4-FFF2-40B4-BE49-F238E27FC236}">
              <a16:creationId xmlns:a16="http://schemas.microsoft.com/office/drawing/2014/main" id="{E5222889-E0DA-4948-ACA1-74B6D77BCD2D}"/>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9" name="TextBox 8508">
          <a:extLst>
            <a:ext uri="{FF2B5EF4-FFF2-40B4-BE49-F238E27FC236}">
              <a16:creationId xmlns:a16="http://schemas.microsoft.com/office/drawing/2014/main" id="{C3A0968C-4FF3-4676-905D-A4921BF5949B}"/>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0" name="TextBox 8509">
          <a:extLst>
            <a:ext uri="{FF2B5EF4-FFF2-40B4-BE49-F238E27FC236}">
              <a16:creationId xmlns:a16="http://schemas.microsoft.com/office/drawing/2014/main" id="{082F09D5-547C-4ADD-91EE-84FB67D92229}"/>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1" name="TextBox 8510">
          <a:extLst>
            <a:ext uri="{FF2B5EF4-FFF2-40B4-BE49-F238E27FC236}">
              <a16:creationId xmlns:a16="http://schemas.microsoft.com/office/drawing/2014/main" id="{85FA9F65-FCE4-4C3E-BBD0-CC52186089AF}"/>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2" name="TextBox 8511">
          <a:extLst>
            <a:ext uri="{FF2B5EF4-FFF2-40B4-BE49-F238E27FC236}">
              <a16:creationId xmlns:a16="http://schemas.microsoft.com/office/drawing/2014/main" id="{D84731E2-D056-4F28-8B2F-F379F013920C}"/>
            </a:ext>
          </a:extLst>
        </xdr:cNvPr>
        <xdr:cNvSpPr txBox="1"/>
      </xdr:nvSpPr>
      <xdr:spPr>
        <a:xfrm>
          <a:off x="8661400" y="126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1" t="s">
        <v>92</v>
      </c>
      <c r="C2" s="147" t="s">
        <v>93</v>
      </c>
      <c r="D2" s="167">
        <v>0.5625</v>
      </c>
      <c r="E2" s="148" t="s">
        <v>94</v>
      </c>
      <c r="F2" s="168">
        <v>39</v>
      </c>
      <c r="G2" s="139">
        <v>3</v>
      </c>
      <c r="H2" s="119">
        <v>70</v>
      </c>
      <c r="I2" s="169"/>
      <c r="J2" s="1">
        <f>ROUNDUP(F2/20,0)</f>
        <v>2</v>
      </c>
      <c r="K2" s="8">
        <f>$P$3*J2*G2</f>
        <v>6</v>
      </c>
      <c r="L2" s="8">
        <f>$P$3*J2*G2*H2</f>
        <v>420</v>
      </c>
      <c r="M2" s="7"/>
      <c r="N2" s="6">
        <f>IFERROR(K2/M2,0)</f>
        <v>0</v>
      </c>
      <c r="P2" s="18" t="s">
        <v>5</v>
      </c>
      <c r="U2" s="13">
        <f>IFERROR(G2*J2,0)</f>
        <v>6</v>
      </c>
      <c r="V2" s="13">
        <f>IFERROR(U2*H2,0)</f>
        <v>420</v>
      </c>
      <c r="W2" s="13">
        <f>IF(X2&gt;=X3, X2, X3)</f>
        <v>96</v>
      </c>
      <c r="X2" s="13">
        <f>SUMIFS(F:F,C:C, C2)</f>
        <v>96</v>
      </c>
    </row>
    <row r="3" spans="1:24" ht="16.5" customHeight="1">
      <c r="A3" s="1">
        <v>2</v>
      </c>
      <c r="B3" s="151"/>
      <c r="C3" s="147" t="s">
        <v>95</v>
      </c>
      <c r="D3" s="167">
        <v>0.68055555555555547</v>
      </c>
      <c r="E3" s="149"/>
      <c r="F3" s="168">
        <v>22</v>
      </c>
      <c r="G3" s="139">
        <v>3</v>
      </c>
      <c r="H3" s="119">
        <v>70</v>
      </c>
      <c r="I3" s="169"/>
      <c r="J3" s="1">
        <f t="shared" ref="J3:J66" si="0">ROUNDUP(F3/20,0)</f>
        <v>2</v>
      </c>
      <c r="K3" s="8">
        <f t="shared" ref="K3:K66" si="1">$P$3*J3*G3</f>
        <v>6</v>
      </c>
      <c r="L3" s="8">
        <f t="shared" ref="L3:L66" si="2">$P$3*J3*G3*H3</f>
        <v>420</v>
      </c>
      <c r="M3" s="7"/>
      <c r="N3" s="6">
        <f t="shared" ref="N3:N66" si="3">IFERROR(K3/M3,0)</f>
        <v>0</v>
      </c>
      <c r="P3" s="3">
        <v>1</v>
      </c>
      <c r="U3" s="13">
        <f t="shared" ref="U3:U66" si="4">IFERROR(G3*J3,0)</f>
        <v>6</v>
      </c>
      <c r="V3" s="13">
        <f t="shared" ref="V3:V66" si="5">IFERROR(U3*H3,0)</f>
        <v>420</v>
      </c>
      <c r="X3" s="13">
        <f>SUMIFS(F:F,C:C, C3)</f>
        <v>96</v>
      </c>
    </row>
    <row r="4" spans="1:24" ht="16.5" customHeight="1">
      <c r="A4" s="1">
        <v>3</v>
      </c>
      <c r="B4" s="151"/>
      <c r="C4" s="147" t="s">
        <v>95</v>
      </c>
      <c r="D4" s="167">
        <v>0.75347222222222221</v>
      </c>
      <c r="E4" s="150"/>
      <c r="F4" s="170">
        <v>17</v>
      </c>
      <c r="G4" s="139">
        <v>3</v>
      </c>
      <c r="H4" s="119">
        <v>70</v>
      </c>
      <c r="I4" s="169"/>
      <c r="J4" s="1">
        <f t="shared" si="0"/>
        <v>1</v>
      </c>
      <c r="K4" s="8">
        <f t="shared" si="1"/>
        <v>3</v>
      </c>
      <c r="L4" s="8">
        <f t="shared" si="2"/>
        <v>210</v>
      </c>
      <c r="M4" s="7"/>
      <c r="N4" s="6">
        <f t="shared" si="3"/>
        <v>0</v>
      </c>
      <c r="P4" s="2" t="s">
        <v>6</v>
      </c>
      <c r="U4" s="13">
        <f t="shared" si="4"/>
        <v>3</v>
      </c>
      <c r="V4" s="13">
        <f t="shared" si="5"/>
        <v>210</v>
      </c>
    </row>
    <row r="5" spans="1:24" ht="16.5" customHeight="1">
      <c r="A5" s="1">
        <v>4</v>
      </c>
      <c r="B5" s="148" t="s">
        <v>96</v>
      </c>
      <c r="C5" s="147" t="s">
        <v>93</v>
      </c>
      <c r="D5" s="99">
        <v>0.375</v>
      </c>
      <c r="E5" s="148" t="s">
        <v>97</v>
      </c>
      <c r="F5" s="171">
        <v>2</v>
      </c>
      <c r="G5" s="172">
        <v>3.5</v>
      </c>
      <c r="H5" s="119">
        <v>70</v>
      </c>
      <c r="I5" s="169"/>
      <c r="J5" s="1">
        <f t="shared" si="0"/>
        <v>1</v>
      </c>
      <c r="K5" s="8">
        <f t="shared" si="1"/>
        <v>3.5</v>
      </c>
      <c r="L5" s="8">
        <f t="shared" si="2"/>
        <v>245</v>
      </c>
      <c r="M5" s="7"/>
      <c r="N5" s="6">
        <f t="shared" si="3"/>
        <v>0</v>
      </c>
      <c r="P5" s="19">
        <f>SUM(L:L)</f>
        <v>7371</v>
      </c>
      <c r="U5" s="13">
        <f t="shared" si="4"/>
        <v>3.5</v>
      </c>
      <c r="V5" s="13">
        <f t="shared" si="5"/>
        <v>245</v>
      </c>
    </row>
    <row r="6" spans="1:24" ht="16.5" customHeight="1">
      <c r="A6" s="1">
        <v>5</v>
      </c>
      <c r="B6" s="149"/>
      <c r="C6" s="147" t="s">
        <v>95</v>
      </c>
      <c r="D6" s="99">
        <v>0.55208333333333337</v>
      </c>
      <c r="E6" s="149"/>
      <c r="F6" s="171">
        <v>1</v>
      </c>
      <c r="G6" s="172">
        <v>3.5</v>
      </c>
      <c r="H6" s="119">
        <v>70</v>
      </c>
      <c r="I6" s="169"/>
      <c r="J6" s="1">
        <f t="shared" si="0"/>
        <v>1</v>
      </c>
      <c r="K6" s="8">
        <f t="shared" si="1"/>
        <v>3.5</v>
      </c>
      <c r="L6" s="8">
        <f t="shared" si="2"/>
        <v>245</v>
      </c>
      <c r="M6" s="7"/>
      <c r="N6" s="6">
        <f t="shared" si="3"/>
        <v>0</v>
      </c>
      <c r="P6" s="2" t="s">
        <v>26</v>
      </c>
      <c r="U6" s="13">
        <f t="shared" si="4"/>
        <v>3.5</v>
      </c>
      <c r="V6" s="13">
        <f t="shared" si="5"/>
        <v>245</v>
      </c>
    </row>
    <row r="7" spans="1:24" ht="16.5" customHeight="1">
      <c r="A7" s="1">
        <v>6</v>
      </c>
      <c r="B7" s="150"/>
      <c r="C7" s="147" t="s">
        <v>95</v>
      </c>
      <c r="D7" s="99">
        <v>0.64236111111111105</v>
      </c>
      <c r="E7" s="150"/>
      <c r="F7" s="171">
        <v>1</v>
      </c>
      <c r="G7" s="172">
        <v>3.5</v>
      </c>
      <c r="H7" s="119">
        <v>70</v>
      </c>
      <c r="I7" s="169"/>
      <c r="J7" s="1">
        <f t="shared" si="0"/>
        <v>1</v>
      </c>
      <c r="K7" s="8">
        <f t="shared" si="1"/>
        <v>3.5</v>
      </c>
      <c r="L7" s="8">
        <f t="shared" si="2"/>
        <v>245</v>
      </c>
      <c r="M7" s="7"/>
      <c r="N7" s="6">
        <f t="shared" si="3"/>
        <v>0</v>
      </c>
      <c r="P7" s="20">
        <f>W2</f>
        <v>96</v>
      </c>
      <c r="U7" s="13">
        <f t="shared" si="4"/>
        <v>3.5</v>
      </c>
      <c r="V7" s="13">
        <f t="shared" si="5"/>
        <v>245</v>
      </c>
    </row>
    <row r="8" spans="1:24" ht="16.5" customHeight="1">
      <c r="A8" s="1">
        <v>7</v>
      </c>
      <c r="B8" s="148" t="s">
        <v>98</v>
      </c>
      <c r="C8" s="147" t="s">
        <v>93</v>
      </c>
      <c r="D8" s="99">
        <v>0.375</v>
      </c>
      <c r="E8" s="151" t="s">
        <v>99</v>
      </c>
      <c r="F8" s="171">
        <v>39</v>
      </c>
      <c r="G8" s="172">
        <v>3</v>
      </c>
      <c r="H8" s="119">
        <v>70</v>
      </c>
      <c r="I8" s="173"/>
      <c r="J8" s="1">
        <f t="shared" si="0"/>
        <v>2</v>
      </c>
      <c r="K8" s="8">
        <f t="shared" si="1"/>
        <v>6</v>
      </c>
      <c r="L8" s="8">
        <f t="shared" si="2"/>
        <v>420</v>
      </c>
      <c r="M8" s="7"/>
      <c r="N8" s="6">
        <f t="shared" si="3"/>
        <v>0</v>
      </c>
      <c r="P8" s="2" t="s">
        <v>27</v>
      </c>
      <c r="U8" s="13">
        <f t="shared" si="4"/>
        <v>6</v>
      </c>
      <c r="V8" s="13">
        <f t="shared" si="5"/>
        <v>420</v>
      </c>
    </row>
    <row r="9" spans="1:24" ht="16.5" customHeight="1">
      <c r="A9" s="1">
        <v>8</v>
      </c>
      <c r="B9" s="150"/>
      <c r="C9" s="147" t="s">
        <v>95</v>
      </c>
      <c r="D9" s="99">
        <v>0.65972222222222221</v>
      </c>
      <c r="E9" s="151"/>
      <c r="F9" s="171">
        <v>39</v>
      </c>
      <c r="G9" s="112">
        <v>3</v>
      </c>
      <c r="H9" s="119">
        <v>70</v>
      </c>
      <c r="I9" s="173"/>
      <c r="J9" s="1">
        <f t="shared" si="0"/>
        <v>2</v>
      </c>
      <c r="K9" s="8">
        <f t="shared" si="1"/>
        <v>6</v>
      </c>
      <c r="L9" s="8">
        <f t="shared" si="2"/>
        <v>420</v>
      </c>
      <c r="M9" s="7"/>
      <c r="N9" s="6">
        <f t="shared" si="3"/>
        <v>0</v>
      </c>
      <c r="P9" s="19">
        <f>SUM(U:U)</f>
        <v>105.30000000000001</v>
      </c>
      <c r="U9" s="13">
        <f t="shared" si="4"/>
        <v>6</v>
      </c>
      <c r="V9" s="13">
        <f t="shared" si="5"/>
        <v>420</v>
      </c>
    </row>
    <row r="10" spans="1:24" ht="16.5" customHeight="1">
      <c r="A10" s="1">
        <v>9</v>
      </c>
      <c r="B10" s="148" t="s">
        <v>100</v>
      </c>
      <c r="C10" s="147" t="s">
        <v>93</v>
      </c>
      <c r="D10" s="99">
        <v>0.375</v>
      </c>
      <c r="E10" s="151" t="s">
        <v>101</v>
      </c>
      <c r="F10" s="171">
        <v>3</v>
      </c>
      <c r="G10" s="112">
        <v>4</v>
      </c>
      <c r="H10" s="119">
        <v>70</v>
      </c>
      <c r="I10" s="173"/>
      <c r="J10" s="1">
        <f t="shared" si="0"/>
        <v>1</v>
      </c>
      <c r="K10" s="8">
        <f t="shared" si="1"/>
        <v>4</v>
      </c>
      <c r="L10" s="8">
        <f t="shared" si="2"/>
        <v>280</v>
      </c>
      <c r="M10" s="7"/>
      <c r="N10" s="6">
        <f t="shared" si="3"/>
        <v>0</v>
      </c>
      <c r="P10" s="2" t="s">
        <v>28</v>
      </c>
      <c r="U10" s="13">
        <f t="shared" si="4"/>
        <v>4</v>
      </c>
      <c r="V10" s="13">
        <f t="shared" si="5"/>
        <v>280</v>
      </c>
    </row>
    <row r="11" spans="1:24" ht="16.5" customHeight="1" thickBot="1">
      <c r="A11" s="1">
        <v>10</v>
      </c>
      <c r="B11" s="150"/>
      <c r="C11" s="147" t="s">
        <v>95</v>
      </c>
      <c r="D11" s="99">
        <v>0.56944444444444442</v>
      </c>
      <c r="E11" s="151"/>
      <c r="F11" s="171">
        <v>3</v>
      </c>
      <c r="G11" s="112">
        <v>4</v>
      </c>
      <c r="H11" s="119">
        <v>70</v>
      </c>
      <c r="I11" s="173"/>
      <c r="J11" s="1">
        <f t="shared" si="0"/>
        <v>1</v>
      </c>
      <c r="K11" s="8">
        <f t="shared" si="1"/>
        <v>4</v>
      </c>
      <c r="L11" s="8">
        <f t="shared" si="2"/>
        <v>280</v>
      </c>
      <c r="M11" s="7"/>
      <c r="N11" s="6">
        <f t="shared" si="3"/>
        <v>0</v>
      </c>
      <c r="P11" s="21">
        <f>SUM(V:V)</f>
        <v>7371</v>
      </c>
      <c r="U11" s="13">
        <f t="shared" si="4"/>
        <v>4</v>
      </c>
      <c r="V11" s="13">
        <f t="shared" si="5"/>
        <v>280</v>
      </c>
    </row>
    <row r="12" spans="1:24" ht="16.5" customHeight="1">
      <c r="A12" s="1">
        <v>11</v>
      </c>
      <c r="B12" s="148" t="s">
        <v>102</v>
      </c>
      <c r="C12" s="147" t="s">
        <v>93</v>
      </c>
      <c r="D12" s="99">
        <v>0.39583333333333331</v>
      </c>
      <c r="E12" s="151" t="s">
        <v>103</v>
      </c>
      <c r="F12" s="171">
        <v>2</v>
      </c>
      <c r="G12" s="112">
        <v>6.5</v>
      </c>
      <c r="H12" s="119">
        <v>70</v>
      </c>
      <c r="I12" s="173"/>
      <c r="J12" s="1">
        <f t="shared" si="0"/>
        <v>1</v>
      </c>
      <c r="K12" s="8">
        <f t="shared" si="1"/>
        <v>6.5</v>
      </c>
      <c r="L12" s="8">
        <f t="shared" si="2"/>
        <v>455</v>
      </c>
      <c r="M12" s="7"/>
      <c r="N12" s="6">
        <f t="shared" si="3"/>
        <v>0</v>
      </c>
      <c r="P12" s="22"/>
      <c r="U12" s="13">
        <f t="shared" si="4"/>
        <v>6.5</v>
      </c>
      <c r="V12" s="13">
        <f t="shared" si="5"/>
        <v>455</v>
      </c>
    </row>
    <row r="13" spans="1:24" ht="16.5" customHeight="1">
      <c r="A13" s="1">
        <v>12</v>
      </c>
      <c r="B13" s="150"/>
      <c r="C13" s="147" t="s">
        <v>95</v>
      </c>
      <c r="D13" s="99">
        <v>0.66666666666666663</v>
      </c>
      <c r="E13" s="151"/>
      <c r="F13" s="171">
        <v>2</v>
      </c>
      <c r="G13" s="112">
        <v>6.5</v>
      </c>
      <c r="H13" s="119">
        <v>70</v>
      </c>
      <c r="I13" s="173"/>
      <c r="J13" s="1">
        <f t="shared" si="0"/>
        <v>1</v>
      </c>
      <c r="K13" s="8">
        <f t="shared" si="1"/>
        <v>6.5</v>
      </c>
      <c r="L13" s="8">
        <f t="shared" si="2"/>
        <v>455</v>
      </c>
      <c r="M13" s="7"/>
      <c r="N13" s="6">
        <f t="shared" si="3"/>
        <v>0</v>
      </c>
      <c r="P13" s="23" t="s">
        <v>17</v>
      </c>
      <c r="U13" s="13">
        <f t="shared" si="4"/>
        <v>6.5</v>
      </c>
      <c r="V13" s="13">
        <f t="shared" si="5"/>
        <v>455</v>
      </c>
    </row>
    <row r="14" spans="1:24" ht="16.5" customHeight="1">
      <c r="A14" s="1">
        <v>13</v>
      </c>
      <c r="B14" s="148" t="s">
        <v>104</v>
      </c>
      <c r="C14" s="147" t="s">
        <v>93</v>
      </c>
      <c r="D14" s="99">
        <v>0.375</v>
      </c>
      <c r="E14" s="151" t="s">
        <v>105</v>
      </c>
      <c r="F14" s="171">
        <v>4</v>
      </c>
      <c r="G14" s="112">
        <v>10.4</v>
      </c>
      <c r="H14" s="119">
        <v>70</v>
      </c>
      <c r="I14" s="173"/>
      <c r="J14" s="1">
        <f t="shared" si="0"/>
        <v>1</v>
      </c>
      <c r="K14" s="8">
        <f t="shared" si="1"/>
        <v>10.4</v>
      </c>
      <c r="L14" s="8">
        <f t="shared" si="2"/>
        <v>728</v>
      </c>
      <c r="M14" s="7"/>
      <c r="N14" s="6">
        <f t="shared" si="3"/>
        <v>0</v>
      </c>
      <c r="P14" s="151" t="s">
        <v>18</v>
      </c>
      <c r="U14" s="13">
        <f t="shared" si="4"/>
        <v>10.4</v>
      </c>
      <c r="V14" s="13">
        <f t="shared" si="5"/>
        <v>728</v>
      </c>
    </row>
    <row r="15" spans="1:24" ht="16.5" customHeight="1">
      <c r="A15" s="1">
        <v>14</v>
      </c>
      <c r="B15" s="149"/>
      <c r="C15" s="147" t="s">
        <v>95</v>
      </c>
      <c r="D15" s="99">
        <v>0.62847222222222221</v>
      </c>
      <c r="E15" s="151"/>
      <c r="F15" s="171">
        <v>4</v>
      </c>
      <c r="G15" s="112">
        <v>10.4</v>
      </c>
      <c r="H15" s="119">
        <v>70</v>
      </c>
      <c r="I15" s="173"/>
      <c r="J15" s="1">
        <f t="shared" si="0"/>
        <v>1</v>
      </c>
      <c r="K15" s="8">
        <f t="shared" si="1"/>
        <v>10.4</v>
      </c>
      <c r="L15" s="8">
        <f t="shared" si="2"/>
        <v>728</v>
      </c>
      <c r="M15" s="7"/>
      <c r="N15" s="6">
        <f t="shared" si="3"/>
        <v>0</v>
      </c>
      <c r="P15" s="151"/>
      <c r="U15" s="13">
        <f t="shared" si="4"/>
        <v>10.4</v>
      </c>
      <c r="V15" s="13">
        <f t="shared" si="5"/>
        <v>728</v>
      </c>
    </row>
    <row r="16" spans="1:24" ht="16.5" customHeight="1">
      <c r="A16" s="1">
        <v>15</v>
      </c>
      <c r="B16" s="149"/>
      <c r="C16" s="147" t="s">
        <v>93</v>
      </c>
      <c r="D16" s="99">
        <v>0.375</v>
      </c>
      <c r="E16" s="151" t="s">
        <v>106</v>
      </c>
      <c r="F16" s="171">
        <v>4</v>
      </c>
      <c r="G16" s="112">
        <v>3.5</v>
      </c>
      <c r="H16" s="119">
        <v>70</v>
      </c>
      <c r="I16" s="173"/>
      <c r="J16" s="1">
        <f t="shared" si="0"/>
        <v>1</v>
      </c>
      <c r="K16" s="8">
        <f t="shared" si="1"/>
        <v>3.5</v>
      </c>
      <c r="L16" s="8">
        <f t="shared" si="2"/>
        <v>245</v>
      </c>
      <c r="M16" s="7"/>
      <c r="N16" s="6">
        <f t="shared" si="3"/>
        <v>0</v>
      </c>
      <c r="P16" s="151"/>
      <c r="U16" s="13">
        <f t="shared" si="4"/>
        <v>3.5</v>
      </c>
      <c r="V16" s="13">
        <f t="shared" si="5"/>
        <v>245</v>
      </c>
    </row>
    <row r="17" spans="1:22" ht="16.5" customHeight="1">
      <c r="A17" s="1">
        <v>16</v>
      </c>
      <c r="B17" s="150"/>
      <c r="C17" s="147" t="s">
        <v>95</v>
      </c>
      <c r="D17" s="99">
        <v>0.62847222222222221</v>
      </c>
      <c r="E17" s="151"/>
      <c r="F17" s="171">
        <v>4</v>
      </c>
      <c r="G17" s="112">
        <v>3.5</v>
      </c>
      <c r="H17" s="119">
        <v>70</v>
      </c>
      <c r="I17" s="173"/>
      <c r="J17" s="1">
        <f t="shared" si="0"/>
        <v>1</v>
      </c>
      <c r="K17" s="8">
        <f t="shared" si="1"/>
        <v>3.5</v>
      </c>
      <c r="L17" s="8">
        <f t="shared" si="2"/>
        <v>245</v>
      </c>
      <c r="M17" s="7"/>
      <c r="N17" s="6">
        <f t="shared" si="3"/>
        <v>0</v>
      </c>
      <c r="P17" s="24"/>
      <c r="U17" s="13">
        <f t="shared" si="4"/>
        <v>3.5</v>
      </c>
      <c r="V17" s="13">
        <f t="shared" si="5"/>
        <v>245</v>
      </c>
    </row>
    <row r="18" spans="1:22" ht="16.5" customHeight="1">
      <c r="A18" s="1">
        <v>17</v>
      </c>
      <c r="B18" s="151" t="s">
        <v>107</v>
      </c>
      <c r="C18" s="147" t="s">
        <v>93</v>
      </c>
      <c r="D18" s="99">
        <v>0.375</v>
      </c>
      <c r="E18" s="151" t="s">
        <v>108</v>
      </c>
      <c r="F18" s="171">
        <v>2</v>
      </c>
      <c r="G18" s="112">
        <v>2.5</v>
      </c>
      <c r="H18" s="119">
        <v>70</v>
      </c>
      <c r="I18" s="173"/>
      <c r="J18" s="1">
        <f t="shared" si="0"/>
        <v>1</v>
      </c>
      <c r="K18" s="8">
        <f t="shared" si="1"/>
        <v>2.5</v>
      </c>
      <c r="L18" s="8">
        <f t="shared" si="2"/>
        <v>175</v>
      </c>
      <c r="M18" s="7"/>
      <c r="N18" s="6">
        <f t="shared" si="3"/>
        <v>0</v>
      </c>
      <c r="P18" s="5" t="s">
        <v>14</v>
      </c>
      <c r="U18" s="13">
        <f t="shared" si="4"/>
        <v>2.5</v>
      </c>
      <c r="V18" s="13">
        <f t="shared" si="5"/>
        <v>175</v>
      </c>
    </row>
    <row r="19" spans="1:22" ht="16.5" customHeight="1">
      <c r="A19" s="1">
        <v>18</v>
      </c>
      <c r="B19" s="151"/>
      <c r="C19" s="147" t="s">
        <v>95</v>
      </c>
      <c r="D19" s="99">
        <v>0.54166666666666663</v>
      </c>
      <c r="E19" s="151"/>
      <c r="F19" s="171">
        <v>2</v>
      </c>
      <c r="G19" s="112">
        <v>2.5</v>
      </c>
      <c r="H19" s="119">
        <v>70</v>
      </c>
      <c r="I19" s="173"/>
      <c r="J19" s="1">
        <f t="shared" si="0"/>
        <v>1</v>
      </c>
      <c r="K19" s="8">
        <f t="shared" si="1"/>
        <v>2.5</v>
      </c>
      <c r="L19" s="8">
        <f t="shared" si="2"/>
        <v>175</v>
      </c>
      <c r="M19" s="7"/>
      <c r="N19" s="6">
        <f t="shared" si="3"/>
        <v>0</v>
      </c>
      <c r="P19" s="152" t="s">
        <v>19</v>
      </c>
      <c r="U19" s="13">
        <f t="shared" si="4"/>
        <v>2.5</v>
      </c>
      <c r="V19" s="13">
        <f t="shared" si="5"/>
        <v>175</v>
      </c>
    </row>
    <row r="20" spans="1:22" ht="16.5" customHeight="1">
      <c r="A20" s="1">
        <v>19</v>
      </c>
      <c r="B20" s="151"/>
      <c r="C20" s="147" t="s">
        <v>93</v>
      </c>
      <c r="D20" s="99">
        <v>0.375</v>
      </c>
      <c r="E20" s="151" t="s">
        <v>109</v>
      </c>
      <c r="F20" s="174">
        <v>1</v>
      </c>
      <c r="G20" s="112">
        <v>7</v>
      </c>
      <c r="H20" s="119">
        <v>70</v>
      </c>
      <c r="I20" s="169"/>
      <c r="J20" s="1">
        <f t="shared" si="0"/>
        <v>1</v>
      </c>
      <c r="K20" s="8">
        <f t="shared" si="1"/>
        <v>7</v>
      </c>
      <c r="L20" s="8">
        <f t="shared" si="2"/>
        <v>490</v>
      </c>
      <c r="M20" s="7"/>
      <c r="N20" s="6">
        <f t="shared" si="3"/>
        <v>0</v>
      </c>
      <c r="P20" s="152"/>
      <c r="U20" s="13">
        <f t="shared" si="4"/>
        <v>7</v>
      </c>
      <c r="V20" s="13">
        <f t="shared" si="5"/>
        <v>490</v>
      </c>
    </row>
    <row r="21" spans="1:22" ht="16.5" customHeight="1">
      <c r="A21" s="1">
        <v>20</v>
      </c>
      <c r="B21" s="151"/>
      <c r="C21" s="147" t="s">
        <v>95</v>
      </c>
      <c r="D21" s="99">
        <v>0.54166666666666663</v>
      </c>
      <c r="E21" s="151"/>
      <c r="F21" s="174">
        <v>1</v>
      </c>
      <c r="G21" s="112">
        <v>7</v>
      </c>
      <c r="H21" s="119">
        <v>70</v>
      </c>
      <c r="I21" s="169"/>
      <c r="J21" s="1">
        <f t="shared" si="0"/>
        <v>1</v>
      </c>
      <c r="K21" s="8">
        <f t="shared" si="1"/>
        <v>7</v>
      </c>
      <c r="L21" s="8">
        <f t="shared" si="2"/>
        <v>490</v>
      </c>
      <c r="M21" s="7"/>
      <c r="N21" s="6">
        <f t="shared" si="3"/>
        <v>0</v>
      </c>
      <c r="P21" s="152"/>
      <c r="U21" s="13">
        <f t="shared" si="4"/>
        <v>7</v>
      </c>
      <c r="V21" s="13">
        <f t="shared" si="5"/>
        <v>490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2"/>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2"/>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2"/>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2"/>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2"/>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8"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9"/>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9"/>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50"/>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8"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9"/>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9"/>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9"/>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9"/>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9"/>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9"/>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50"/>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0">
    <mergeCell ref="E16:E17"/>
    <mergeCell ref="B18:B21"/>
    <mergeCell ref="E18:E19"/>
    <mergeCell ref="E20:E21"/>
    <mergeCell ref="P29:P32"/>
    <mergeCell ref="P35:P42"/>
    <mergeCell ref="P14:P16"/>
    <mergeCell ref="P19:P26"/>
    <mergeCell ref="B2:B4"/>
    <mergeCell ref="E2:E4"/>
    <mergeCell ref="B5:B7"/>
    <mergeCell ref="E5:E7"/>
    <mergeCell ref="B8:B9"/>
    <mergeCell ref="E8:E9"/>
    <mergeCell ref="B10:B11"/>
    <mergeCell ref="E10:E11"/>
    <mergeCell ref="B12:B13"/>
    <mergeCell ref="E12:E13"/>
    <mergeCell ref="B14:B17"/>
    <mergeCell ref="E14:E15"/>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7371</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105.30000000000001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7371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8" t="s">
        <v>61</v>
      </c>
      <c r="C1" s="159"/>
      <c r="D1" s="159"/>
      <c r="E1" s="160"/>
      <c r="F1" s="158" t="s">
        <v>62</v>
      </c>
      <c r="G1" s="159"/>
      <c r="H1" s="159"/>
      <c r="I1" s="160"/>
      <c r="J1" s="158" t="s">
        <v>63</v>
      </c>
      <c r="K1" s="159"/>
      <c r="L1" s="159"/>
      <c r="M1" s="160"/>
      <c r="N1" s="158" t="s">
        <v>64</v>
      </c>
      <c r="O1" s="159"/>
      <c r="P1" s="159"/>
      <c r="Q1" s="160"/>
      <c r="R1" s="158" t="s">
        <v>65</v>
      </c>
      <c r="S1" s="159"/>
      <c r="T1" s="159"/>
      <c r="U1" s="160"/>
      <c r="V1" s="158" t="s">
        <v>66</v>
      </c>
      <c r="W1" s="159"/>
      <c r="X1" s="159"/>
      <c r="Y1" s="160"/>
      <c r="Z1" s="158" t="s">
        <v>67</v>
      </c>
      <c r="AA1" s="159"/>
      <c r="AB1" s="159"/>
      <c r="AC1" s="160"/>
      <c r="AD1" s="158" t="s">
        <v>68</v>
      </c>
      <c r="AE1" s="159"/>
      <c r="AF1" s="159"/>
      <c r="AG1" s="160"/>
      <c r="AH1" s="158" t="s">
        <v>69</v>
      </c>
      <c r="AI1" s="159"/>
      <c r="AJ1" s="159"/>
      <c r="AK1" s="160"/>
      <c r="AL1" s="161" t="s">
        <v>70</v>
      </c>
      <c r="AM1" s="162"/>
      <c r="AN1" s="162"/>
      <c r="AO1" s="163"/>
      <c r="AQ1" s="30" t="s">
        <v>71</v>
      </c>
    </row>
    <row r="2" spans="1:43" ht="27" customHeight="1" thickBot="1">
      <c r="A2" s="62" t="s">
        <v>72</v>
      </c>
      <c r="B2" s="164">
        <f>SUM(C7:C1506)</f>
        <v>0</v>
      </c>
      <c r="C2" s="165"/>
      <c r="D2" s="165"/>
      <c r="E2" s="166"/>
      <c r="F2" s="164">
        <f>SUM(G7:G1506)</f>
        <v>0</v>
      </c>
      <c r="G2" s="165"/>
      <c r="H2" s="165"/>
      <c r="I2" s="166"/>
      <c r="J2" s="164">
        <f>SUM(K7:K1506)</f>
        <v>0</v>
      </c>
      <c r="K2" s="165"/>
      <c r="L2" s="165"/>
      <c r="M2" s="166"/>
      <c r="N2" s="164">
        <f>SUM(O7:O1506)</f>
        <v>0</v>
      </c>
      <c r="O2" s="165"/>
      <c r="P2" s="165"/>
      <c r="Q2" s="166"/>
      <c r="R2" s="164">
        <f>SUM(S7:S1506)</f>
        <v>0</v>
      </c>
      <c r="S2" s="165"/>
      <c r="T2" s="165"/>
      <c r="U2" s="166"/>
      <c r="V2" s="164">
        <f>SUM(W7:W1506)</f>
        <v>0</v>
      </c>
      <c r="W2" s="165"/>
      <c r="X2" s="165"/>
      <c r="Y2" s="166"/>
      <c r="Z2" s="164">
        <f>SUM(AA7:AA1506)</f>
        <v>0</v>
      </c>
      <c r="AA2" s="165"/>
      <c r="AB2" s="165"/>
      <c r="AC2" s="166"/>
      <c r="AD2" s="164">
        <f>SUM(AE7:AE1506)</f>
        <v>0</v>
      </c>
      <c r="AE2" s="165"/>
      <c r="AF2" s="165"/>
      <c r="AG2" s="166"/>
      <c r="AH2" s="164">
        <f>SUM(AI7:AI1506)</f>
        <v>0</v>
      </c>
      <c r="AI2" s="165"/>
      <c r="AJ2" s="165"/>
      <c r="AK2" s="166"/>
      <c r="AL2" s="164">
        <f>SUM(AM7:AM1506)</f>
        <v>0</v>
      </c>
      <c r="AM2" s="165"/>
      <c r="AN2" s="165"/>
      <c r="AO2" s="166"/>
      <c r="AQ2" s="42" t="s">
        <v>73</v>
      </c>
    </row>
    <row r="3" spans="1:43" ht="27" customHeight="1" thickBot="1">
      <c r="A3" s="63" t="s">
        <v>74</v>
      </c>
      <c r="B3" s="164">
        <f t="shared" ref="B3:B5" si="0">SUM(C8:C1031)</f>
        <v>0</v>
      </c>
      <c r="C3" s="165"/>
      <c r="D3" s="165"/>
      <c r="E3" s="166"/>
      <c r="F3" s="164">
        <f t="shared" ref="F3:F5" si="1">SUM(G8:G1031)</f>
        <v>0</v>
      </c>
      <c r="G3" s="165"/>
      <c r="H3" s="165"/>
      <c r="I3" s="166"/>
      <c r="J3" s="164">
        <f t="shared" ref="J3:J5" si="2">SUM(K8:K1031)</f>
        <v>0</v>
      </c>
      <c r="K3" s="165"/>
      <c r="L3" s="165"/>
      <c r="M3" s="166"/>
      <c r="N3" s="164">
        <f t="shared" ref="N3:N5" si="3">SUM(O8:O1031)</f>
        <v>0</v>
      </c>
      <c r="O3" s="165"/>
      <c r="P3" s="165"/>
      <c r="Q3" s="166"/>
      <c r="R3" s="164">
        <f t="shared" ref="R3:R5" si="4">SUM(S8:S1031)</f>
        <v>0</v>
      </c>
      <c r="S3" s="165"/>
      <c r="T3" s="165"/>
      <c r="U3" s="166"/>
      <c r="V3" s="164">
        <f t="shared" ref="V3:V5" si="5">SUM(W8:W1031)</f>
        <v>0</v>
      </c>
      <c r="W3" s="165"/>
      <c r="X3" s="165"/>
      <c r="Y3" s="166"/>
      <c r="Z3" s="164">
        <f t="shared" ref="Z3:Z5" si="6">SUM(AA8:AA1031)</f>
        <v>0</v>
      </c>
      <c r="AA3" s="165"/>
      <c r="AB3" s="165"/>
      <c r="AC3" s="166"/>
      <c r="AD3" s="164">
        <f t="shared" ref="AD3:AD5" si="7">SUM(AE8:AE1031)</f>
        <v>0</v>
      </c>
      <c r="AE3" s="165"/>
      <c r="AF3" s="165"/>
      <c r="AG3" s="166"/>
      <c r="AH3" s="164">
        <f t="shared" ref="AH3:AH5" si="8">SUM(AI8:AI1031)</f>
        <v>0</v>
      </c>
      <c r="AI3" s="165"/>
      <c r="AJ3" s="165"/>
      <c r="AK3" s="166"/>
      <c r="AL3" s="164">
        <f t="shared" ref="AL3:AL5" si="9">SUM(AM8:AM1031)</f>
        <v>0</v>
      </c>
      <c r="AM3" s="165"/>
      <c r="AN3" s="165"/>
      <c r="AO3" s="166"/>
      <c r="AQ3" s="47">
        <f>SUM(B4:AO4)</f>
        <v>0</v>
      </c>
    </row>
    <row r="4" spans="1:43" ht="27" customHeight="1" thickBot="1">
      <c r="A4" s="63" t="s">
        <v>75</v>
      </c>
      <c r="B4" s="164">
        <f t="shared" si="0"/>
        <v>0</v>
      </c>
      <c r="C4" s="165"/>
      <c r="D4" s="165"/>
      <c r="E4" s="166"/>
      <c r="F4" s="164">
        <f t="shared" si="1"/>
        <v>0</v>
      </c>
      <c r="G4" s="165"/>
      <c r="H4" s="165"/>
      <c r="I4" s="166"/>
      <c r="J4" s="164">
        <f t="shared" si="2"/>
        <v>0</v>
      </c>
      <c r="K4" s="165"/>
      <c r="L4" s="165"/>
      <c r="M4" s="166"/>
      <c r="N4" s="164">
        <f t="shared" si="3"/>
        <v>0</v>
      </c>
      <c r="O4" s="165"/>
      <c r="P4" s="165"/>
      <c r="Q4" s="166"/>
      <c r="R4" s="164">
        <f t="shared" si="4"/>
        <v>0</v>
      </c>
      <c r="S4" s="165"/>
      <c r="T4" s="165"/>
      <c r="U4" s="166"/>
      <c r="V4" s="164">
        <f t="shared" si="5"/>
        <v>0</v>
      </c>
      <c r="W4" s="165"/>
      <c r="X4" s="165"/>
      <c r="Y4" s="166"/>
      <c r="Z4" s="164">
        <f t="shared" si="6"/>
        <v>0</v>
      </c>
      <c r="AA4" s="165"/>
      <c r="AB4" s="165"/>
      <c r="AC4" s="166"/>
      <c r="AD4" s="164">
        <f t="shared" si="7"/>
        <v>0</v>
      </c>
      <c r="AE4" s="165"/>
      <c r="AF4" s="165"/>
      <c r="AG4" s="166"/>
      <c r="AH4" s="164">
        <f t="shared" si="8"/>
        <v>0</v>
      </c>
      <c r="AI4" s="165"/>
      <c r="AJ4" s="165"/>
      <c r="AK4" s="166"/>
      <c r="AL4" s="164">
        <f t="shared" si="9"/>
        <v>0</v>
      </c>
      <c r="AM4" s="165"/>
      <c r="AN4" s="165"/>
      <c r="AO4" s="166"/>
      <c r="AQ4" s="46" t="s">
        <v>76</v>
      </c>
    </row>
    <row r="5" spans="1:43" ht="27" customHeight="1" thickBot="1">
      <c r="A5" s="64" t="s">
        <v>77</v>
      </c>
      <c r="B5" s="164">
        <f t="shared" si="0"/>
        <v>0</v>
      </c>
      <c r="C5" s="165"/>
      <c r="D5" s="165"/>
      <c r="E5" s="166"/>
      <c r="F5" s="164">
        <f t="shared" si="1"/>
        <v>0</v>
      </c>
      <c r="G5" s="165"/>
      <c r="H5" s="165"/>
      <c r="I5" s="166"/>
      <c r="J5" s="164">
        <f t="shared" si="2"/>
        <v>0</v>
      </c>
      <c r="K5" s="165"/>
      <c r="L5" s="165"/>
      <c r="M5" s="166"/>
      <c r="N5" s="164">
        <f t="shared" si="3"/>
        <v>0</v>
      </c>
      <c r="O5" s="165"/>
      <c r="P5" s="165"/>
      <c r="Q5" s="166"/>
      <c r="R5" s="164">
        <f t="shared" si="4"/>
        <v>0</v>
      </c>
      <c r="S5" s="165"/>
      <c r="T5" s="165"/>
      <c r="U5" s="166"/>
      <c r="V5" s="164">
        <f t="shared" si="5"/>
        <v>0</v>
      </c>
      <c r="W5" s="165"/>
      <c r="X5" s="165"/>
      <c r="Y5" s="166"/>
      <c r="Z5" s="164">
        <f t="shared" si="6"/>
        <v>0</v>
      </c>
      <c r="AA5" s="165"/>
      <c r="AB5" s="165"/>
      <c r="AC5" s="166"/>
      <c r="AD5" s="164">
        <f t="shared" si="7"/>
        <v>0</v>
      </c>
      <c r="AE5" s="165"/>
      <c r="AF5" s="165"/>
      <c r="AG5" s="166"/>
      <c r="AH5" s="164">
        <f t="shared" si="8"/>
        <v>0</v>
      </c>
      <c r="AI5" s="165"/>
      <c r="AJ5" s="165"/>
      <c r="AK5" s="166"/>
      <c r="AL5" s="164">
        <f t="shared" si="9"/>
        <v>0</v>
      </c>
      <c r="AM5" s="165"/>
      <c r="AN5" s="165"/>
      <c r="AO5" s="16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2021-11-10T12:58:58Z</dcterms:modified>
</cp:coreProperties>
</file>